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4 - PLANA KOUPALISTE\ePD - Plana satny\SOUPIS PRACI\"/>
    </mc:Choice>
  </mc:AlternateContent>
  <bookViews>
    <workbookView xWindow="360" yWindow="270" windowWidth="18735" windowHeight="12210" activeTab="1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1" sheetId="11" r:id="rId5"/>
    <sheet name="1 1 Pol" sheetId="12" r:id="rId6"/>
    <sheet name="Rekapitulace Objekt 2" sheetId="13" r:id="rId7"/>
    <sheet name="2 2 Pol" sheetId="14" r:id="rId8"/>
    <sheet name="Rekapitulace Objekt 3" sheetId="15" r:id="rId9"/>
    <sheet name="3 3 Pol" sheetId="16" r:id="rId10"/>
  </sheets>
  <externalReferences>
    <externalReference r:id="rId11"/>
  </externalReferences>
  <definedNames>
    <definedName name="CelkemObjekty" localSheetId="1">Stavba!$I$27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'1 1 Pol'!$A$1:$I$285</definedName>
    <definedName name="_xlnm.Print_Area" localSheetId="7">'2 2 Pol'!$A$1:$I$89</definedName>
    <definedName name="_xlnm.Print_Area" localSheetId="9">'3 3 Pol'!$A$1:$I$92</definedName>
    <definedName name="_xlnm.Print_Area" localSheetId="4">'Rekapitulace Objekt 1'!$A$1:$H$35</definedName>
    <definedName name="_xlnm.Print_Area" localSheetId="6">'Rekapitulace Objekt 2'!$A$1:$H$33</definedName>
    <definedName name="_xlnm.Print_Area" localSheetId="8">'Rekapitulace Objekt 3'!$A$1:$H$34</definedName>
    <definedName name="_xlnm.Print_Area" localSheetId="1">Stavba!$A$1:$J$52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5251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O18" i="15" l="1"/>
  <c r="H22" i="15" s="1"/>
  <c r="D34" i="15"/>
  <c r="H32" i="15"/>
  <c r="BC28" i="15"/>
  <c r="AN92" i="16"/>
  <c r="AK91" i="16"/>
  <c r="AL91" i="16"/>
  <c r="BA67" i="16"/>
  <c r="BA22" i="16"/>
  <c r="AZ15" i="16"/>
  <c r="AZ10" i="16"/>
  <c r="G11" i="16"/>
  <c r="G16" i="16"/>
  <c r="G21" i="16"/>
  <c r="G27" i="16"/>
  <c r="AO92" i="16" s="1"/>
  <c r="P18" i="15" s="1"/>
  <c r="H24" i="15" s="1"/>
  <c r="G34" i="16"/>
  <c r="G37" i="16"/>
  <c r="G41" i="16"/>
  <c r="G45" i="16"/>
  <c r="G48" i="16"/>
  <c r="G52" i="16"/>
  <c r="G54" i="16"/>
  <c r="G56" i="16"/>
  <c r="G58" i="16"/>
  <c r="G60" i="16"/>
  <c r="G66" i="16"/>
  <c r="F63" i="16" s="1"/>
  <c r="G74" i="16"/>
  <c r="G76" i="16"/>
  <c r="G78" i="16"/>
  <c r="G82" i="16"/>
  <c r="G86" i="16"/>
  <c r="D19" i="15"/>
  <c r="B7" i="15"/>
  <c r="B6" i="15"/>
  <c r="C1" i="15"/>
  <c r="B1" i="15"/>
  <c r="D33" i="13"/>
  <c r="BC28" i="13"/>
  <c r="AN89" i="14"/>
  <c r="O18" i="13" s="1"/>
  <c r="H22" i="13" s="1"/>
  <c r="O21" i="13" s="1"/>
  <c r="O25" i="1" s="1"/>
  <c r="AK88" i="14"/>
  <c r="AL88" i="14"/>
  <c r="BA83" i="14"/>
  <c r="BA43" i="14"/>
  <c r="AZ24" i="14"/>
  <c r="AZ15" i="14"/>
  <c r="AZ10" i="14"/>
  <c r="G12" i="14"/>
  <c r="G17" i="14"/>
  <c r="G21" i="14"/>
  <c r="G25" i="14"/>
  <c r="G33" i="14"/>
  <c r="G38" i="14"/>
  <c r="G42" i="14"/>
  <c r="G52" i="14"/>
  <c r="AO89" i="14" s="1"/>
  <c r="P18" i="13" s="1"/>
  <c r="H24" i="13" s="1"/>
  <c r="G62" i="14"/>
  <c r="G67" i="14"/>
  <c r="G69" i="14"/>
  <c r="G71" i="14"/>
  <c r="G73" i="14"/>
  <c r="G75" i="14"/>
  <c r="G77" i="14"/>
  <c r="F79" i="14"/>
  <c r="H32" i="13" s="1"/>
  <c r="G82" i="14"/>
  <c r="D19" i="13"/>
  <c r="B7" i="13"/>
  <c r="B6" i="13"/>
  <c r="C1" i="13"/>
  <c r="B1" i="13"/>
  <c r="D35" i="11"/>
  <c r="BC28" i="11"/>
  <c r="AN285" i="12"/>
  <c r="O18" i="11" s="1"/>
  <c r="H22" i="11" s="1"/>
  <c r="AK284" i="12"/>
  <c r="AL284" i="12"/>
  <c r="BA252" i="12"/>
  <c r="BA206" i="12"/>
  <c r="BA202" i="12"/>
  <c r="BA171" i="12"/>
  <c r="BA166" i="12"/>
  <c r="BA161" i="12"/>
  <c r="BA156" i="12"/>
  <c r="BA151" i="12"/>
  <c r="BA146" i="12"/>
  <c r="BA141" i="12"/>
  <c r="BA140" i="12"/>
  <c r="BA137" i="12"/>
  <c r="BA136" i="12"/>
  <c r="BA133" i="12"/>
  <c r="BA132" i="12"/>
  <c r="BA129" i="12"/>
  <c r="BA128" i="12"/>
  <c r="BA125" i="12"/>
  <c r="BA124" i="12"/>
  <c r="BA121" i="12"/>
  <c r="BA120" i="12"/>
  <c r="BA77" i="12"/>
  <c r="BA76" i="12"/>
  <c r="BA73" i="12"/>
  <c r="BA70" i="12"/>
  <c r="BA67" i="12"/>
  <c r="BA64" i="12"/>
  <c r="BA63" i="12"/>
  <c r="BA60" i="12"/>
  <c r="BA59" i="12"/>
  <c r="BA56" i="12"/>
  <c r="BA53" i="12"/>
  <c r="BA50" i="12"/>
  <c r="BA47" i="12"/>
  <c r="AZ38" i="12"/>
  <c r="AZ29" i="12"/>
  <c r="AZ10" i="12"/>
  <c r="G11" i="12"/>
  <c r="F8" i="12" s="1"/>
  <c r="G19" i="12"/>
  <c r="G24" i="12"/>
  <c r="G30" i="12"/>
  <c r="G39" i="12"/>
  <c r="F36" i="12" s="1"/>
  <c r="G46" i="12"/>
  <c r="G49" i="12"/>
  <c r="G52" i="12"/>
  <c r="G55" i="12"/>
  <c r="G58" i="12"/>
  <c r="G62" i="12"/>
  <c r="G66" i="12"/>
  <c r="G69" i="12"/>
  <c r="G72" i="12"/>
  <c r="G75" i="12"/>
  <c r="G81" i="12"/>
  <c r="G83" i="12"/>
  <c r="G85" i="12"/>
  <c r="G87" i="12"/>
  <c r="G90" i="12"/>
  <c r="G94" i="12"/>
  <c r="G97" i="12"/>
  <c r="G100" i="12"/>
  <c r="G102" i="12"/>
  <c r="G104" i="12"/>
  <c r="G107" i="12"/>
  <c r="G112" i="12"/>
  <c r="G119" i="12"/>
  <c r="G123" i="12"/>
  <c r="G127" i="12"/>
  <c r="G131" i="12"/>
  <c r="G135" i="12"/>
  <c r="G139" i="12"/>
  <c r="G145" i="12"/>
  <c r="G150" i="12"/>
  <c r="G155" i="12"/>
  <c r="G160" i="12"/>
  <c r="G165" i="12"/>
  <c r="G170" i="12"/>
  <c r="G174" i="12"/>
  <c r="G184" i="12"/>
  <c r="G187" i="12"/>
  <c r="G190" i="12"/>
  <c r="G192" i="12"/>
  <c r="G194" i="12"/>
  <c r="G196" i="12"/>
  <c r="G198" i="12"/>
  <c r="G201" i="12"/>
  <c r="G205" i="12"/>
  <c r="G208" i="12"/>
  <c r="G212" i="12"/>
  <c r="G219" i="12"/>
  <c r="G222" i="12"/>
  <c r="G224" i="12"/>
  <c r="G228" i="12"/>
  <c r="G231" i="12"/>
  <c r="G233" i="12"/>
  <c r="G236" i="12"/>
  <c r="G239" i="12"/>
  <c r="G241" i="12"/>
  <c r="G243" i="12"/>
  <c r="G246" i="12"/>
  <c r="G248" i="12"/>
  <c r="G251" i="12"/>
  <c r="G255" i="12"/>
  <c r="G258" i="12"/>
  <c r="G260" i="12"/>
  <c r="G263" i="12"/>
  <c r="G266" i="12"/>
  <c r="G268" i="12"/>
  <c r="G270" i="12"/>
  <c r="G272" i="12"/>
  <c r="G275" i="12"/>
  <c r="G279" i="12"/>
  <c r="D19" i="11"/>
  <c r="B7" i="11"/>
  <c r="B6" i="11"/>
  <c r="C1" i="11"/>
  <c r="B1" i="11"/>
  <c r="B1" i="9"/>
  <c r="C1" i="9"/>
  <c r="B7" i="9"/>
  <c r="B6" i="9"/>
  <c r="H25" i="13" l="1"/>
  <c r="P21" i="13"/>
  <c r="P25" i="1" s="1"/>
  <c r="H25" i="15"/>
  <c r="P21" i="15"/>
  <c r="P26" i="1" s="1"/>
  <c r="H31" i="11"/>
  <c r="J48" i="1"/>
  <c r="F58" i="14"/>
  <c r="F72" i="16"/>
  <c r="H33" i="15" s="1"/>
  <c r="F8" i="14"/>
  <c r="J46" i="1" s="1"/>
  <c r="F31" i="16"/>
  <c r="H31" i="15" s="1"/>
  <c r="AO285" i="12"/>
  <c r="P18" i="11" s="1"/>
  <c r="H24" i="11" s="1"/>
  <c r="H25" i="11" s="1"/>
  <c r="F117" i="12"/>
  <c r="H30" i="11"/>
  <c r="F44" i="12"/>
  <c r="G285" i="12" s="1"/>
  <c r="H18" i="11" s="1"/>
  <c r="H19" i="11" s="1"/>
  <c r="J23" i="1" s="1"/>
  <c r="F217" i="12"/>
  <c r="F8" i="16"/>
  <c r="H23" i="15"/>
  <c r="H26" i="15" s="1"/>
  <c r="O21" i="15"/>
  <c r="O26" i="1" s="1"/>
  <c r="H26" i="13"/>
  <c r="H23" i="13"/>
  <c r="O21" i="11"/>
  <c r="O23" i="1" s="1"/>
  <c r="H23" i="11"/>
  <c r="H34" i="15" l="1"/>
  <c r="H26" i="11"/>
  <c r="P21" i="11"/>
  <c r="P23" i="1" s="1"/>
  <c r="J32" i="1" s="1"/>
  <c r="J33" i="1" s="1"/>
  <c r="J47" i="1"/>
  <c r="J52" i="1" s="1"/>
  <c r="H31" i="13"/>
  <c r="G92" i="16"/>
  <c r="H18" i="15" s="1"/>
  <c r="H19" i="15" s="1"/>
  <c r="J26" i="1" s="1"/>
  <c r="H30" i="15"/>
  <c r="H30" i="13"/>
  <c r="G89" i="14"/>
  <c r="H18" i="13" s="1"/>
  <c r="H19" i="13" s="1"/>
  <c r="J25" i="1" s="1"/>
  <c r="J27" i="1" s="1"/>
  <c r="J49" i="1"/>
  <c r="H32" i="11"/>
  <c r="J50" i="1"/>
  <c r="H33" i="11"/>
  <c r="H35" i="11" s="1"/>
  <c r="J30" i="1"/>
  <c r="J31" i="1" s="1"/>
  <c r="J34" i="1" s="1"/>
  <c r="J51" i="1"/>
  <c r="H34" i="11"/>
  <c r="H33" i="13" l="1"/>
</calcChain>
</file>

<file path=xl/sharedStrings.xml><?xml version="1.0" encoding="utf-8"?>
<sst xmlns="http://schemas.openxmlformats.org/spreadsheetml/2006/main" count="1052" uniqueCount="467">
  <si>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</si>
  <si>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</si>
  <si>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</si>
  <si>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</si>
  <si>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</si>
  <si>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</si>
  <si>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</si>
  <si>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</si>
  <si>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</si>
  <si>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</si>
  <si>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</si>
  <si>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</si>
  <si>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</si>
  <si>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</si>
  <si>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</si>
  <si>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</si>
  <si>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</si>
  <si>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</si>
  <si>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</si>
  <si>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</si>
  <si>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</si>
  <si>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</si>
  <si>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</si>
  <si>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</si>
  <si>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</si>
  <si>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</si>
  <si>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</si>
  <si>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</si>
  <si>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</si>
  <si>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</si>
  <si>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</si>
  <si>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</si>
  <si>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</si>
  <si>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</si>
  <si>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</si>
  <si>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</si>
  <si>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</si>
  <si>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</si>
  <si>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</si>
  <si>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</si>
  <si>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</si>
  <si>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08/2015</t>
  </si>
  <si>
    <t>Planá - sociální zařízení koupaliště</t>
  </si>
  <si>
    <t>Planá</t>
  </si>
  <si>
    <t>Stavební objekt</t>
  </si>
  <si>
    <t>1</t>
  </si>
  <si>
    <t>Sociální zařízení -  ZTI</t>
  </si>
  <si>
    <t>Inženýrský objekt</t>
  </si>
  <si>
    <t>2</t>
  </si>
  <si>
    <t>Venkovní kanalizace</t>
  </si>
  <si>
    <t>3</t>
  </si>
  <si>
    <t>Vodovodní přípojka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</si>
  <si>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</si>
  <si>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</si>
  <si>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</si>
  <si>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</si>
  <si>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</si>
  <si>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</si>
  <si>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</si>
  <si>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</si>
  <si>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</si>
  <si>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</si>
  <si>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Zemní práce</t>
  </si>
  <si>
    <t>8</t>
  </si>
  <si>
    <t>Trubní vedení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</si>
  <si>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</si>
  <si>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</si>
  <si>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</si>
  <si>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</si>
  <si>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</si>
  <si>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</si>
  <si>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</si>
  <si>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</si>
  <si>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Cena celkem</t>
  </si>
  <si>
    <t>Rozsah:</t>
  </si>
  <si>
    <t>Rekapitulace soupisů náležejících k objektu</t>
  </si>
  <si>
    <t>Soupis</t>
  </si>
  <si>
    <t>Cena (Kč)</t>
  </si>
  <si>
    <t>Sociální zařízení - ZTI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</si>
  <si>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</si>
  <si>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</si>
  <si>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</si>
  <si>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</si>
  <si>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</si>
  <si>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</si>
  <si>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</si>
  <si>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</si>
  <si>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</si>
  <si>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132 10 Hloubení rýh šířky do 60 cm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</si>
  <si>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</si>
  <si>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132201110R00</t>
  </si>
  <si>
    <t>...do 50 m3, v hornině 3, hloubení strojně</t>
  </si>
  <si>
    <t>m3</t>
  </si>
  <si>
    <t>800-1</t>
  </si>
  <si>
    <t>RTS</t>
  </si>
  <si>
    <t>7,0*0,6*0,8</t>
  </si>
  <si>
    <t>17,0*0,6*0,4</t>
  </si>
  <si>
    <t>14,0*0,6*0,3</t>
  </si>
  <si>
    <t>171 10 Uložení sypaniny do násypů zhutněných</t>
  </si>
  <si>
    <t>s rozprostřením sypaniny ve vrstvách a s hrubým urovnáním,</t>
  </si>
  <si>
    <t>171 10-1 s uzavřením povrchu násypu z hornin soudržných s předepsanou mírou zhutnění v procentech výsledků zkoušek Proctor-Standard</t>
  </si>
  <si>
    <t>171101103R00</t>
  </si>
  <si>
    <t>...Uložení sypaniny do násypů zhutněných na 100% PS</t>
  </si>
  <si>
    <t>9,96-1,98</t>
  </si>
  <si>
    <t>174 10-11 Zásyp sypaninou se zhutněním</t>
  </si>
  <si>
    <t>z jakékoliv horniny s uložením výkopku po vrstvách,</t>
  </si>
  <si>
    <t>174101102R00</t>
  </si>
  <si>
    <t>...v uzavřených prostorách s urovnáním povrchu zásypu s ručním zhutněním</t>
  </si>
  <si>
    <t>7,0*0,6*0,35</t>
  </si>
  <si>
    <t>17,0*0,6*0,05</t>
  </si>
  <si>
    <t>175 10-11 Obsyp potrubí</t>
  </si>
  <si>
    <t>sypaninou z vhodných hornin tř. 1 - 4 nebo materiálem připraveným podél výkopu ve vzdálenosti do 3 m od jeho kraje, pro jakoukoliv hloubku výkopu a jakoukoliv míru zhutnění,</t>
  </si>
  <si>
    <t>175101101RT2</t>
  </si>
  <si>
    <t>...Lože a obsyp potrubí bez prohození sypaniny, s dodáním štěrkopísku</t>
  </si>
  <si>
    <t>(4,0+17,0+14,0)*0,6*0,45</t>
  </si>
  <si>
    <t>-3,14*0,08*0,08*7,0</t>
  </si>
  <si>
    <t>-3,14*0,07*0,07*17,0</t>
  </si>
  <si>
    <t>-3,14*0,055*0,055*14,0</t>
  </si>
  <si>
    <t>998 01-100 Přesun hmot pro budovy s nosnou konstrukcí zděnou</t>
  </si>
  <si>
    <t>přesun hmot pro budovy občanské výstavby (JKSO 801), budovy pro bydlení (JKSO 803) budovy pro výrobu a služby (JKSO 812) s nosnou svislou konstrukcí zděnou z cihel nebo tvárnic nebo kovovou</t>
  </si>
  <si>
    <t>998011001R00</t>
  </si>
  <si>
    <t>...výšky do 6 m</t>
  </si>
  <si>
    <t>t</t>
  </si>
  <si>
    <t>801-1</t>
  </si>
  <si>
    <t xml:space="preserve">Hmotnosti z položek s pořadovými čísly: : </t>
  </si>
  <si>
    <t xml:space="preserve">4, : </t>
  </si>
  <si>
    <t>Součet: : 15.15514</t>
  </si>
  <si>
    <t>721 17-1 Potrubí z plastových trub</t>
  </si>
  <si>
    <t>721176102R00</t>
  </si>
  <si>
    <t>...Potrubí HT připojovací D 40 x 1,8 mm</t>
  </si>
  <si>
    <t>m</t>
  </si>
  <si>
    <t>800-721</t>
  </si>
  <si>
    <t>Potrubí včetně tvarovek. Bez zednických výpomocí.</t>
  </si>
  <si>
    <t>721176103R00</t>
  </si>
  <si>
    <t>...Potrubí HT připojovací D 50 x 1,8 mm</t>
  </si>
  <si>
    <t>721176104R00</t>
  </si>
  <si>
    <t>...polypropylenové potrubí PP, připojovací, D 75 mmm, s 1,9 mm, DN 70</t>
  </si>
  <si>
    <t>721176105R00</t>
  </si>
  <si>
    <t>...Potrubí HT připojovací D 110 x 2,7 mm</t>
  </si>
  <si>
    <t>721176114R00</t>
  </si>
  <si>
    <t>...polypropylenové potrubí PP, odpadní (svislé), D 75 mmm, s 1,9 mm, DN 70</t>
  </si>
  <si>
    <t>Potrubí včetně tvarovek, objímek a vložek pro tlumení hluku. Bez zednických výpomocí.</t>
  </si>
  <si>
    <t>Včetně zřízení a demontáže pomocného lešení.</t>
  </si>
  <si>
    <t>721176115R00</t>
  </si>
  <si>
    <t>...Potrubí HT odpadní svislé D 110 x 2,7 mm</t>
  </si>
  <si>
    <t>721176222R00</t>
  </si>
  <si>
    <t>...Potrubí KG svodné (ležaté) v zemi D 110 x 3,2 mm</t>
  </si>
  <si>
    <t>721176223R00</t>
  </si>
  <si>
    <t>...Potrubí KG svodné (ležaté) v zemi D 125 x 3,2 mm</t>
  </si>
  <si>
    <t>721176224R00</t>
  </si>
  <si>
    <t>...Potrubí KG svodné (ležaté) v zemi D 160 x 4,0 mm</t>
  </si>
  <si>
    <t>721176242R00</t>
  </si>
  <si>
    <t>...Potrubí KG dešťové (svislé) D 110 x 3,2 mm</t>
  </si>
  <si>
    <t>721 19 Zřízení přípojek na potrubí</t>
  </si>
  <si>
    <t>vyvedení a upevnění odpadních výpustek,</t>
  </si>
  <si>
    <t>721194104R00</t>
  </si>
  <si>
    <t>...Vyvedení odpadních výpustek D 40 x 1,8</t>
  </si>
  <si>
    <t>kus</t>
  </si>
  <si>
    <t>721194105R00</t>
  </si>
  <si>
    <t>...Vyvedení odpadních výpustek D 50 x 1,8</t>
  </si>
  <si>
    <t>721194107R00</t>
  </si>
  <si>
    <t>...Vyvedení odpadních výpustek D 75 x 1,9</t>
  </si>
  <si>
    <t>721194109R00</t>
  </si>
  <si>
    <t>...Vyvedení odpadních výpustek D 110 x 2,3</t>
  </si>
  <si>
    <t>721 21 Vpusti, zápachové uzávěrky a odtokové žlaby</t>
  </si>
  <si>
    <t>721223423RT2</t>
  </si>
  <si>
    <t>...Vpusť podlahová se zápachovou uzávěrkou HL 310N, mřížka nerez 115 x 115 D 50/75/110 mm, Primus</t>
  </si>
  <si>
    <t>721 21-3 Odtokové žlaby</t>
  </si>
  <si>
    <t>včetně sifonu, betonové směsi, hydroizolační bandáže, hydroizolační hmoty a silikonu</t>
  </si>
  <si>
    <t>721213216R00</t>
  </si>
  <si>
    <t>...rovný odtokový žlab, umístění ke zdi , rošt pro dlažbu, délka 1000 mm</t>
  </si>
  <si>
    <t>721 24 Lapače střešních splavenin</t>
  </si>
  <si>
    <t>721242111R00</t>
  </si>
  <si>
    <t>...Lapač střešních splavenin PP HL660 D 110 mm</t>
  </si>
  <si>
    <t>721 27 Ventilační hlavice</t>
  </si>
  <si>
    <t>721273150RT1</t>
  </si>
  <si>
    <t>...Hlavice ventilační přivětrávací HL900, přivzdušňovací ventil HL900, D 50/75/110 mm</t>
  </si>
  <si>
    <t>721273200RT2</t>
  </si>
  <si>
    <t>...D 75 mm, souprava z PP</t>
  </si>
  <si>
    <t>721273200RT3</t>
  </si>
  <si>
    <t>...Souprava ventilační střešní HL, souprava větrací hlavice PP HL810  D 110 mm</t>
  </si>
  <si>
    <t>721 29 Zkouška těsnosti kanalizace v objektech</t>
  </si>
  <si>
    <t>721290111R00</t>
  </si>
  <si>
    <t>...Zkouška těsnosti kanalizace vodou DN 125</t>
  </si>
  <si>
    <t>9,0+10,0+1,0+6,0+5,0+18,0+14,0+17,0+7,0+3,0</t>
  </si>
  <si>
    <t>998 72-1 Přesun hmot pro vnitřní kanalizaci</t>
  </si>
  <si>
    <t>50 m vodorovně, měřeno od těžiště půdorysné plochy skládky do těžiště půdorysné plochy objektu</t>
  </si>
  <si>
    <t>998721102R00</t>
  </si>
  <si>
    <t>...Přesun hmot pro vnitřní kanalizaci, výšky do 12 m</t>
  </si>
  <si>
    <t xml:space="preserve">6,7,8,9,10,11,12,13,14,15,20,21,22,23,24,25, : </t>
  </si>
  <si>
    <t>Součet: : 0.65685</t>
  </si>
  <si>
    <t>722 17-1 Potrubí z plastických hmot</t>
  </si>
  <si>
    <t>722172311R00</t>
  </si>
  <si>
    <t>...Potrubí z PPR Instaplast, studená, D 20x2,8 mm</t>
  </si>
  <si>
    <t>Potrubí včetně tvarovek a zednických výpomocí.</t>
  </si>
  <si>
    <t>Včetně pomocného lešení o výšce podlahy do 1900 mm a pro zatížení do 1,5 kPa.</t>
  </si>
  <si>
    <t>722172314R00</t>
  </si>
  <si>
    <t>...Potrubí z PPR Instaplast, studená, D 40x5,5 mm</t>
  </si>
  <si>
    <t>722172315R00</t>
  </si>
  <si>
    <t>...Potrubí z PPR Instaplast, studená, D 50x6,9 mm</t>
  </si>
  <si>
    <t>722172331R00</t>
  </si>
  <si>
    <t>...Potrubí z PPR Instaplast, teplá, D 20x3,4 mm</t>
  </si>
  <si>
    <t>722172332R00</t>
  </si>
  <si>
    <t>...Potrubí z PPR Instaplast, teplá, D 25x4,2 mm</t>
  </si>
  <si>
    <t>722172333R00</t>
  </si>
  <si>
    <t>...Potrubí z PPR Instaplast, teplá, D 32x5,4 mm</t>
  </si>
  <si>
    <t>722 18-1 Izolace vodovodního potrubí</t>
  </si>
  <si>
    <t>722 18-12 návleková</t>
  </si>
  <si>
    <t>722181213RT7</t>
  </si>
  <si>
    <t>...Izolace návleková MIRELON PRO tl. stěny 13 mm, vnitřní průměr 22 mm</t>
  </si>
  <si>
    <t>V položce je kalkulována dodávka izolační trubice, spon a lepicí pásky.</t>
  </si>
  <si>
    <t>722181213RV9</t>
  </si>
  <si>
    <t>...Izolace návleková MIRELON PRO tl. stěny 13 mm, vnitřní průměr 40 mm</t>
  </si>
  <si>
    <t>722181213RW6</t>
  </si>
  <si>
    <t>...Izolace návleková MIRELON PRO tl. stěny 13 mm, vnitřní průměr 50 mm</t>
  </si>
  <si>
    <t>722181215RT7</t>
  </si>
  <si>
    <t>...Izolace návleková  MIRELON PRO tl. stěny 25 mm, vnitřní průměr 22 mm</t>
  </si>
  <si>
    <t>722181215RT8</t>
  </si>
  <si>
    <t>...Izolace návleková  MIRELON PRO tl. stěny 25 mm, vnitřní průměr 25 mm</t>
  </si>
  <si>
    <t>722181215RU1</t>
  </si>
  <si>
    <t>...Izolace návleková  MIRELON PRO tl. stěny 25 mm, vnitřní průměr 32 mm</t>
  </si>
  <si>
    <t>722 19 Přípojky ke strojům a zařízením</t>
  </si>
  <si>
    <t>722190401R00</t>
  </si>
  <si>
    <t>...Vyvedení a upevnění výpustek DN 15</t>
  </si>
  <si>
    <t>WC : 6</t>
  </si>
  <si>
    <t>umyvadlo : 2*1</t>
  </si>
  <si>
    <t>1*6</t>
  </si>
  <si>
    <t>2*1</t>
  </si>
  <si>
    <t>výlevka : 3</t>
  </si>
  <si>
    <t>sprcha : 4</t>
  </si>
  <si>
    <t>pisoár : 2</t>
  </si>
  <si>
    <t>722 20 Armatury k potrubím z plastů</t>
  </si>
  <si>
    <t>722202212R00</t>
  </si>
  <si>
    <t>...Nástěnka MZD PP-R INSTAPLAST D 16xR1/2</t>
  </si>
  <si>
    <t>722 22-1 Armatury závitové s jedním závitem včetně dodávky materiálu</t>
  </si>
  <si>
    <t>722223131R00</t>
  </si>
  <si>
    <t>...kulový kohout vypouštěcí a napouštěcí, vnější závit, DN 15, PN 10, mosaz</t>
  </si>
  <si>
    <t>722 23-1 Armatury závitové se dvěma závity včetně dodávky materiálu</t>
  </si>
  <si>
    <t>722235523R00</t>
  </si>
  <si>
    <t>...filtr, vnitřní-vnitřní závit, DN 25, PN 20, mosaz</t>
  </si>
  <si>
    <t>722237133R00</t>
  </si>
  <si>
    <t>...kulový kohout s vypouštěním, vnitřní-vnitřní závit, DN 25, PN 35, mosaz</t>
  </si>
  <si>
    <t>722237135R00</t>
  </si>
  <si>
    <t>...Kohout kulový s vypouštěním,GIACOMINI R250DS DN 40</t>
  </si>
  <si>
    <t>722237663R00</t>
  </si>
  <si>
    <t>...zpětná klapka, vnitřní-vnitřní závit, DN 25, PN 16, mosaz</t>
  </si>
  <si>
    <t>722237665R00</t>
  </si>
  <si>
    <t>...Klapka zpětná,2xvnitřní závit GIACOMINI N5 DN 40</t>
  </si>
  <si>
    <t>722 29-021 Dílčí tlakové zkoušky vodovodního potrubí</t>
  </si>
  <si>
    <t>722290226R00</t>
  </si>
  <si>
    <t>...Zkouška tlaku potrubí závitového DN 50</t>
  </si>
  <si>
    <t>Včetně dodávky vody, uzavření a zabezpečení konců potrubí.</t>
  </si>
  <si>
    <t>722 29-023 Proplach a dezinfekce vodovodního potrubí</t>
  </si>
  <si>
    <t>722290234R00</t>
  </si>
  <si>
    <t>...Proplach a dezinfekce vodovod.potrubí DN 80</t>
  </si>
  <si>
    <t>Včetně dodání desinfekčního prostředku.</t>
  </si>
  <si>
    <t>72224</t>
  </si>
  <si>
    <t>Termostatický směšovací ventil  průtok 60 l / s, D+M</t>
  </si>
  <si>
    <t>ks</t>
  </si>
  <si>
    <t>Vlastní</t>
  </si>
  <si>
    <t>998 72-2 Přesun hmot pro vnitřní vodovod</t>
  </si>
  <si>
    <t>vodorovně do 50 m</t>
  </si>
  <si>
    <t>998722102R00</t>
  </si>
  <si>
    <t>...Přesun hmot pro vnitřní vodovod, výšky do 12 m</t>
  </si>
  <si>
    <t xml:space="preserve">28,29,30,31,32,33,34,35,36,37,38,39,41,42,44,45,46,47,48,49, : </t>
  </si>
  <si>
    <t>Součet: : 0.52776</t>
  </si>
  <si>
    <t>725 11-1 Nádrže splachovací</t>
  </si>
  <si>
    <t>725111241R00</t>
  </si>
  <si>
    <t>...Nádrž splachovací JUNIOR JET vysokopolož.6 l, bílá</t>
  </si>
  <si>
    <t>725 11-2 Klozetové mísy</t>
  </si>
  <si>
    <t>725014131RT1</t>
  </si>
  <si>
    <t xml:space="preserve">...Klozet závěsný OLYMP + sedátko, bílý, včetně sedátka v bílé barvě </t>
  </si>
  <si>
    <t>725014141R00</t>
  </si>
  <si>
    <t>...Klozet závěsný OLYMP ZTP + sedátko, bílý</t>
  </si>
  <si>
    <t>725 12 Pisoárové záchodky</t>
  </si>
  <si>
    <t>725 12-1 Pisoáry (urinály)</t>
  </si>
  <si>
    <t>725016125R00</t>
  </si>
  <si>
    <t>...Urinál odsávací GOLEM 4306.0, ovládání autom, bílý</t>
  </si>
  <si>
    <t>ksr</t>
  </si>
  <si>
    <t>725 21-1 Umyvadlo</t>
  </si>
  <si>
    <t>725017132R00</t>
  </si>
  <si>
    <t>...Umyvadlo na šrouby OLYMP 55 x 42 cm, bílé</t>
  </si>
  <si>
    <t>725017151R00</t>
  </si>
  <si>
    <t>...Umyvadlo invalidní OLYMP-ZITA 64 x 50,5 cm, bílé</t>
  </si>
  <si>
    <t>725 21-3 Kryt sifonu keramický</t>
  </si>
  <si>
    <t>725017138R00</t>
  </si>
  <si>
    <t>...Kryt sifonu umyvadel OLYMP, bílý</t>
  </si>
  <si>
    <t>725 29-1 Invalidní program</t>
  </si>
  <si>
    <t>725291123R00</t>
  </si>
  <si>
    <t>...Madlo rovné nerez Novaservis dl. 500 mm</t>
  </si>
  <si>
    <t>725291142R00</t>
  </si>
  <si>
    <t>...Madlo dvojité pevné nerez Novaservis dl. 813 mm</t>
  </si>
  <si>
    <t>725291146R00</t>
  </si>
  <si>
    <t>...Madlo dvojité sklopné nerez Novaservis dl. 813 mm</t>
  </si>
  <si>
    <t>725 33 Výlevky diturvitové</t>
  </si>
  <si>
    <t>725019101R00</t>
  </si>
  <si>
    <t>...Výlevka stojící MIRA 5104.6 s plastovou mřížkou</t>
  </si>
  <si>
    <t>725334301RT1</t>
  </si>
  <si>
    <t>...Nálevka se sifonem PP HL21, DN 32, rozměry 78x55 mm,výška 100 mm</t>
  </si>
  <si>
    <t>725 53 Elektrické ohřívače</t>
  </si>
  <si>
    <t>725534225R00</t>
  </si>
  <si>
    <t>...ohřívač vody elektrický zásobníkový tlakový, závěsný svislý, objem 125 l, příkon 2,0 kW, IP 45</t>
  </si>
  <si>
    <t>Včetně upevnění zásobníků na příčky tl. 15 cm, na zdi a na nosné konstrukce.</t>
  </si>
  <si>
    <t>725 53-1 doplňky</t>
  </si>
  <si>
    <t>725530151R00</t>
  </si>
  <si>
    <t>...Ventil pojistný TE 1847 DN 20</t>
  </si>
  <si>
    <t>725 82 Baterie umyvadlové a dřezové</t>
  </si>
  <si>
    <t>725823111RT1</t>
  </si>
  <si>
    <t>...Baterie umyvadlová stoján. ruční, bez otvír.odpadu, standardní</t>
  </si>
  <si>
    <t>725825114RT1</t>
  </si>
  <si>
    <t>...Baterie dřezová nástěnná ruční, standardní</t>
  </si>
  <si>
    <t>725 84-92 Montáž baterií sprchových</t>
  </si>
  <si>
    <t>725849200R00</t>
  </si>
  <si>
    <t>...Montáž baterií sprchových, nastavitelná výška</t>
  </si>
  <si>
    <t>725 98 Dvířka</t>
  </si>
  <si>
    <t>725980122R00</t>
  </si>
  <si>
    <t>...Dvířka z plastu, 200 x 300 mm</t>
  </si>
  <si>
    <t>5514</t>
  </si>
  <si>
    <t>Baterie sprchová podomítková s příslušenstvím tlačná na jednu vodu</t>
  </si>
  <si>
    <t>7258</t>
  </si>
  <si>
    <t>Dvířka s mřížkou k přivzdušňováku, D+M</t>
  </si>
  <si>
    <t>725810402 R00</t>
  </si>
  <si>
    <t>Ventil rohový s přípoj. trubičkou  G 1/2</t>
  </si>
  <si>
    <t>6+2+6+2+1</t>
  </si>
  <si>
    <t>72582 R</t>
  </si>
  <si>
    <t>Ventil stojánkový pro smíchanou vodu  tlačný umyvadlový</t>
  </si>
  <si>
    <t>998 72-5 Přesun hmot pro zařizovací předměty</t>
  </si>
  <si>
    <t>998725202R00</t>
  </si>
  <si>
    <t>...Přesun hmot pro zařizovací předměty, výšky do 12 m</t>
  </si>
  <si>
    <t xml:space="preserve">Ceny z položek s pořadovými čísly: : </t>
  </si>
  <si>
    <t xml:space="preserve">52,53,54,55,56,57,58,59,60,61,62,63,64,65,66,67,68,69,72,73, : </t>
  </si>
  <si>
    <t>Součet: : 1805.62000</t>
  </si>
  <si>
    <t>Celkem za objekt</t>
  </si>
  <si>
    <t>Rekapitulace soupisu</t>
  </si>
  <si>
    <t>Stavební díl</t>
  </si>
  <si>
    <t>Celkem soupis</t>
  </si>
  <si>
    <t>115 10-12 Čerpání vody</t>
  </si>
  <si>
    <t>na vzdálenost (výšku) od hladiny vody v jímce po výšku roviny proložené osou nejvyššího bodu výtlačného potrubí, odpadní potrubí v délce do 20 m,</t>
  </si>
  <si>
    <t>115 10-121 na dopravní výšku do 10 m</t>
  </si>
  <si>
    <t>115101201R00</t>
  </si>
  <si>
    <t>...Čerpání vody na výšku do 10 m, přítok do 500 l</t>
  </si>
  <si>
    <t>h</t>
  </si>
  <si>
    <t>115 10-13 Pohotovost záložní čerpací soupravy</t>
  </si>
  <si>
    <t>na vzdálenost (výšku) od hladiny vody v jímce po výšku roviny proložené osou nejvyššího bodu výtlačného potrubí, včetně sacího a výtlačného potrubí, příp. odpadní žlaby a lešení pod čerpadlo a pod potrubí nebo pod odpadní žlaby,</t>
  </si>
  <si>
    <t>115 10-131 na dopravní výšku do 10 m</t>
  </si>
  <si>
    <t>115101301R00</t>
  </si>
  <si>
    <t>...Pohotovost čerp.soupravy, výška 10 m, přítok 500 l</t>
  </si>
  <si>
    <t>den</t>
  </si>
  <si>
    <t>130 00 Příplatek k cenám za ztížené vykopávky</t>
  </si>
  <si>
    <t>Příplatek k cenám hloubených vykopávek za ztížení vykopávky v blízkosti podzemního vedení nebo výbušnin pro jakoukoliv třídu horniny.</t>
  </si>
  <si>
    <t>130001101R00</t>
  </si>
  <si>
    <t>...Příplatek za ztížené hloubení v blízkosti vedení</t>
  </si>
  <si>
    <t>132 20 Hloubení rýh šířky přes 60 do 200 cm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</si>
  <si>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</si>
  <si>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132201212R00</t>
  </si>
  <si>
    <t xml:space="preserve">...do 1000 m3, v hornině 3, hloubení strojně </t>
  </si>
  <si>
    <t>55,0*0,8*1,5</t>
  </si>
  <si>
    <t>21,0*0,8*1,3</t>
  </si>
  <si>
    <t>šachta : 2,0*2,0*1,5</t>
  </si>
  <si>
    <t>krecht + šachta : 5,2*1,3*2,4</t>
  </si>
  <si>
    <t>151 10 Zřízení pažení a rozepření stěn rýh</t>
  </si>
  <si>
    <t>pro podzemní vedení pro všechny šířky rýhy,</t>
  </si>
  <si>
    <t>151101102R00</t>
  </si>
  <si>
    <t>...Pažení a rozepření stěn rýh - příložné - hl. do 4m</t>
  </si>
  <si>
    <t>m2</t>
  </si>
  <si>
    <t>5,2*2,4*2</t>
  </si>
  <si>
    <t>151 21 Odstranění pažení stěn výkopu</t>
  </si>
  <si>
    <t>s uložením pažin na vzdálenost do 3 m od okraje výkopu,</t>
  </si>
  <si>
    <t>151101211R00</t>
  </si>
  <si>
    <t>...Odstranění pažení stěn - příložné - hl. do 4 m</t>
  </si>
  <si>
    <t>174101101R00</t>
  </si>
  <si>
    <t>...Zásyp jam, rýh, šachet se zhutněním</t>
  </si>
  <si>
    <t>včetně strojního přemístění materiálu pro zásyp ze vzdálenosti do 10 m od okraje zásypu</t>
  </si>
  <si>
    <t>55,0*0,8*1,05</t>
  </si>
  <si>
    <t>21,0*0,8*0,85</t>
  </si>
  <si>
    <t>-3,14*0,62*0,62*1,5</t>
  </si>
  <si>
    <t>-4,8*1,2*0,52</t>
  </si>
  <si>
    <t>-3,14*0,2*0,2*2,4</t>
  </si>
  <si>
    <t>175101101 RT2</t>
  </si>
  <si>
    <t>Lože a obsyp potrubí bez prohození sypaniny, s dodáním štěrkopísku</t>
  </si>
  <si>
    <t>55,0*0,8*0,45</t>
  </si>
  <si>
    <t>21,0*0,8*0,45</t>
  </si>
  <si>
    <t>-3,14*0,08*0,08*55,0</t>
  </si>
  <si>
    <t>-3,14*0,07*0,07*21,0</t>
  </si>
  <si>
    <t>892 5 Zkoušky těsnosti kanalizačního potrubí</t>
  </si>
  <si>
    <t>vodou nebo vzduchem,</t>
  </si>
  <si>
    <t>892 51 zkouška těsnosti kanalizačního potrubí vodou</t>
  </si>
  <si>
    <t>892561111R00</t>
  </si>
  <si>
    <t>...Zkouška těsnosti kanalizace DN do 125, vodou</t>
  </si>
  <si>
    <t>827-1</t>
  </si>
  <si>
    <t>892571111R00</t>
  </si>
  <si>
    <t>...Zkouška těsnosti kanalizace DN do 200, vodou</t>
  </si>
  <si>
    <t>871313120 RT</t>
  </si>
  <si>
    <t>Montáž trub z plastu, gumový kroužek, DN 125, včetně dodávky trub PVC hrdlových 125 a tvarovek</t>
  </si>
  <si>
    <t>871313121 RT2</t>
  </si>
  <si>
    <t>Montáž trub z plastu, gumový kroužek, DN 150, včetně dodávky trub PVC hrdlových 160,včetně tvarovek</t>
  </si>
  <si>
    <t>891</t>
  </si>
  <si>
    <t>Vsakovací krecht z bloků 240/120/52 cm 2x + sedimentační šachta, D+M dle PD</t>
  </si>
  <si>
    <t>894410010 RAA</t>
  </si>
  <si>
    <t>Šachta z betonových dílců pro DN 150, výška vstupu 0,85 m</t>
  </si>
  <si>
    <t>89442 R</t>
  </si>
  <si>
    <t>Napojení potrubí DN 125 na stávající šachtu</t>
  </si>
  <si>
    <t>998 27-61 Přesun hmot pro trubní vedení z trub plastových nebo sklolaminátových</t>
  </si>
  <si>
    <t>vodovodu nebo kanalizace ražené nebo hloubené (827 1.1, 827 1.9, 827 2.1, 827 2.9), drobných objektů</t>
  </si>
  <si>
    <t>998276101R00</t>
  </si>
  <si>
    <t>...Přesun hmot, trubní vedení plastová, otevř. výkop</t>
  </si>
  <si>
    <t>na vzdálenost 15 m od hrany výkopu nebo od okraje šachty</t>
  </si>
  <si>
    <t xml:space="preserve">5,8,11,12, : </t>
  </si>
  <si>
    <t>Součet: : 44.28532</t>
  </si>
  <si>
    <t>132101110R00</t>
  </si>
  <si>
    <t>...Hloubení rýh š.do 60 cm v hor.2 do 50 m3, STROJNĚ</t>
  </si>
  <si>
    <t>48,0*0,6*1,5</t>
  </si>
  <si>
    <t>132201210R00</t>
  </si>
  <si>
    <t xml:space="preserve">...do 50 m3, v hornině 3, hloubení strojně </t>
  </si>
  <si>
    <t>šachta : 2,0*2,0*1,8</t>
  </si>
  <si>
    <t>43,2+7,2</t>
  </si>
  <si>
    <t>-11,52</t>
  </si>
  <si>
    <t>-3,14*0,6*0,6*1,8</t>
  </si>
  <si>
    <t>48,0*0,6*0,4</t>
  </si>
  <si>
    <t>-3,14*0,025*0,025*48,0</t>
  </si>
  <si>
    <t>871 Montáž potrubí z plastických hmot</t>
  </si>
  <si>
    <t>v otevřeném výkopu,</t>
  </si>
  <si>
    <t>871181121R00</t>
  </si>
  <si>
    <t>...Montáž trubek polyetylenových ve výkopu d 50 mm</t>
  </si>
  <si>
    <t>879 Příplatky</t>
  </si>
  <si>
    <t>879172199R00</t>
  </si>
  <si>
    <t>...Příplatek za montáž vodovodních přípojek DN 32-80</t>
  </si>
  <si>
    <t>892 1 Tlakové zkoušky vodovodního potrubí</t>
  </si>
  <si>
    <t>přísun, montáže, demontáže a odsunu zkoušecího čerpadla, napuštění tlakovou vodou a dodání vody pro tlakovou zkoušku,</t>
  </si>
  <si>
    <t>892241111R00</t>
  </si>
  <si>
    <t>...Tlaková zkouška vodovodního potrubí DN 80</t>
  </si>
  <si>
    <t>892 3 Proplach a desinfekce vodovodního potrubí</t>
  </si>
  <si>
    <t>napuštění a vypuštění vody, dodání vody a desinfekčního prostředku, náklady na bakteriologický rozbor vody,</t>
  </si>
  <si>
    <t>892233111R00</t>
  </si>
  <si>
    <t>...Desinfekce vodovodního potrubí DN 70</t>
  </si>
  <si>
    <t>210 80-05 Vodiče a lana nn a vn</t>
  </si>
  <si>
    <t>210800526RT1</t>
  </si>
  <si>
    <t>Vodič nn a vn CY 4 mm2 uložený volně, včetně dodávky vodiče CY 4</t>
  </si>
  <si>
    <t>M21</t>
  </si>
  <si>
    <t>460 49-001 Fólie výstražná z PVC</t>
  </si>
  <si>
    <t>Vyrovnání povrchu kabelové rýhy, rozvinutí a uložení výstražné fólie z PVC do rýhy.</t>
  </si>
  <si>
    <t>460490012RT1</t>
  </si>
  <si>
    <t>Fólie výstražná z PVC, šířka 33 cm, fólie PVC šířka 33 cm</t>
  </si>
  <si>
    <t>M46</t>
  </si>
  <si>
    <t>PVC chánička D75, D+M</t>
  </si>
  <si>
    <t>891R</t>
  </si>
  <si>
    <t>Vodoměrná šachta plastová kruhová samonosná DN 120 cm v. 180 cm, D+M</t>
  </si>
  <si>
    <t>892</t>
  </si>
  <si>
    <t>Stavební práce s napojením na vodovod ve stávajícím objektu za vodoměrnou šachtou</t>
  </si>
  <si>
    <t>286134603R</t>
  </si>
  <si>
    <t>Trubka vodovodní PE RC Protect SDR 11  50x4,6 mm, PE 100 RC, PN 16, modrá</t>
  </si>
  <si>
    <t>SPCM</t>
  </si>
  <si>
    <t>48,0*1,015</t>
  </si>
  <si>
    <t xml:space="preserve">4,6,9,10,14, : </t>
  </si>
  <si>
    <t>Součet: : 19.47338</t>
  </si>
  <si>
    <t>722237125R00</t>
  </si>
  <si>
    <t>...kulový kohout, vnitřní-vnitřní závit, DN 40, PN 35, mosaz</t>
  </si>
  <si>
    <t>...kulový kohout s vypouštěním, vnitřní-vnitřní závit, DN 40, PN 35, mosaz</t>
  </si>
  <si>
    <t>...zpětná klapka, vnitřní-vnitřní závit, DN 40, PN 12, mosaz</t>
  </si>
  <si>
    <t>722 26 Vodoměry</t>
  </si>
  <si>
    <t>722 26-1 včetně dodávky materiálu</t>
  </si>
  <si>
    <t>722265215R00</t>
  </si>
  <si>
    <t>...domovní vodoměr, závitový jednovtokový suchoběžný, DN 32, pro teplotu vody do 30°C, montáž horizontálně i vertikálně, jmenovitý průtok 6,0 m3/hod, PN 16, délka 260 mm</t>
  </si>
  <si>
    <t>998722101R00</t>
  </si>
  <si>
    <t>...v objektech výšky do 6 m</t>
  </si>
  <si>
    <t xml:space="preserve">16,17,18,19, : </t>
  </si>
  <si>
    <t>Součet: : 0.00869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</si>
</sst>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10"/>
      <color indexed="9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5" fillId="0" borderId="37" xfId="0" applyNumberFormat="1" applyFont="1" applyBorder="1"/>
    <xf numFmtId="4" fontId="5" fillId="0" borderId="12" xfId="0" applyNumberFormat="1" applyFont="1" applyBorder="1"/>
    <xf numFmtId="4" fontId="5" fillId="0" borderId="12" xfId="0" applyNumberFormat="1" applyFont="1" applyBorder="1" applyAlignment="1"/>
    <xf numFmtId="4" fontId="5" fillId="0" borderId="27" xfId="0" applyNumberFormat="1" applyFont="1" applyBorder="1"/>
    <xf numFmtId="4" fontId="5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3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4" fillId="4" borderId="55" xfId="0" applyNumberFormat="1" applyFont="1" applyFill="1" applyBorder="1" applyAlignment="1">
      <alignment horizontal="center" shrinkToFit="1"/>
    </xf>
    <xf numFmtId="0" fontId="6" fillId="4" borderId="2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/>
    </xf>
    <xf numFmtId="0" fontId="6" fillId="4" borderId="25" xfId="0" applyFont="1" applyFill="1" applyBorder="1" applyAlignment="1">
      <alignment vertical="center"/>
    </xf>
    <xf numFmtId="0" fontId="6" fillId="4" borderId="60" xfId="0" applyFont="1" applyFill="1" applyBorder="1" applyAlignment="1">
      <alignment vertical="center"/>
    </xf>
    <xf numFmtId="0" fontId="6" fillId="4" borderId="61" xfId="0" applyFont="1" applyFill="1" applyBorder="1" applyAlignment="1">
      <alignment vertical="center"/>
    </xf>
    <xf numFmtId="4" fontId="5" fillId="4" borderId="62" xfId="0" applyNumberFormat="1" applyFont="1" applyFill="1" applyBorder="1" applyAlignment="1">
      <alignment vertical="center" shrinkToFit="1"/>
    </xf>
    <xf numFmtId="0" fontId="4" fillId="0" borderId="37" xfId="0" applyFont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 shrinkToFit="1"/>
    </xf>
    <xf numFmtId="0" fontId="4" fillId="4" borderId="39" xfId="0" applyFont="1" applyFill="1" applyBorder="1" applyAlignment="1">
      <alignment horizontal="center" vertical="center" wrapText="1" shrinkToFit="1"/>
    </xf>
    <xf numFmtId="4" fontId="3" fillId="0" borderId="37" xfId="0" applyNumberFormat="1" applyFont="1" applyBorder="1" applyAlignment="1">
      <alignment vertical="center"/>
    </xf>
    <xf numFmtId="4" fontId="3" fillId="0" borderId="44" xfId="0" applyNumberFormat="1" applyFont="1" applyBorder="1" applyAlignment="1">
      <alignment vertical="center"/>
    </xf>
    <xf numFmtId="4" fontId="3" fillId="0" borderId="39" xfId="0" applyNumberFormat="1" applyFont="1" applyBorder="1" applyAlignment="1">
      <alignment vertical="center" shrinkToFit="1"/>
    </xf>
    <xf numFmtId="4" fontId="3" fillId="0" borderId="42" xfId="0" applyNumberFormat="1" applyFont="1" applyBorder="1" applyAlignment="1">
      <alignment vertical="center" shrinkToFit="1"/>
    </xf>
    <xf numFmtId="4" fontId="3" fillId="0" borderId="40" xfId="0" applyNumberFormat="1" applyFont="1" applyBorder="1" applyAlignment="1">
      <alignment vertical="center"/>
    </xf>
    <xf numFmtId="4" fontId="3" fillId="0" borderId="43" xfId="0" applyNumberFormat="1" applyFont="1" applyBorder="1" applyAlignment="1">
      <alignment vertical="center" shrinkToFit="1"/>
    </xf>
    <xf numFmtId="4" fontId="4" fillId="0" borderId="37" xfId="0" applyNumberFormat="1" applyFont="1" applyBorder="1" applyAlignment="1">
      <alignment vertical="center"/>
    </xf>
    <xf numFmtId="4" fontId="4" fillId="6" borderId="40" xfId="0" applyNumberFormat="1" applyFont="1" applyFill="1" applyBorder="1" applyAlignment="1">
      <alignment vertical="center"/>
    </xf>
    <xf numFmtId="4" fontId="4" fillId="6" borderId="10" xfId="0" applyNumberFormat="1" applyFont="1" applyFill="1" applyBorder="1" applyAlignment="1">
      <alignment vertical="center"/>
    </xf>
    <xf numFmtId="4" fontId="4" fillId="6" borderId="10" xfId="0" applyNumberFormat="1" applyFont="1" applyFill="1" applyBorder="1" applyAlignment="1">
      <alignment horizontal="center" vertical="center"/>
    </xf>
    <xf numFmtId="4" fontId="4" fillId="6" borderId="10" xfId="0" applyNumberFormat="1" applyFont="1" applyFill="1" applyBorder="1" applyAlignment="1">
      <alignment vertical="center" shrinkToFit="1"/>
    </xf>
    <xf numFmtId="4" fontId="4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6" fillId="0" borderId="0" xfId="0" applyFont="1" applyAlignment="1">
      <alignment vertical="top"/>
    </xf>
    <xf numFmtId="0" fontId="12" fillId="0" borderId="0" xfId="0" applyFont="1" applyAlignment="1">
      <alignment vertical="top"/>
    </xf>
    <xf numFmtId="164" fontId="12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4" fillId="4" borderId="55" xfId="0" applyNumberFormat="1" applyFont="1" applyFill="1" applyBorder="1" applyAlignment="1">
      <alignment horizontal="right"/>
    </xf>
    <xf numFmtId="0" fontId="5" fillId="4" borderId="23" xfId="0" applyFont="1" applyFill="1" applyBorder="1" applyAlignment="1">
      <alignment vertical="center"/>
    </xf>
    <xf numFmtId="0" fontId="12" fillId="4" borderId="25" xfId="0" applyFont="1" applyFill="1" applyBorder="1" applyAlignment="1">
      <alignment vertical="center"/>
    </xf>
    <xf numFmtId="0" fontId="12" fillId="4" borderId="60" xfId="0" applyFont="1" applyFill="1" applyBorder="1" applyAlignment="1">
      <alignment vertical="center"/>
    </xf>
    <xf numFmtId="0" fontId="12" fillId="4" borderId="61" xfId="0" applyFont="1" applyFill="1" applyBorder="1" applyAlignment="1">
      <alignment vertical="center"/>
    </xf>
    <xf numFmtId="4" fontId="5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6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7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7" fillId="0" borderId="42" xfId="0" applyFont="1" applyBorder="1" applyAlignment="1">
      <alignment horizontal="center" vertical="top" shrinkToFit="1"/>
    </xf>
    <xf numFmtId="0" fontId="14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7" fillId="0" borderId="42" xfId="0" applyNumberFormat="1" applyFont="1" applyBorder="1" applyAlignment="1">
      <alignment vertical="top" shrinkToFit="1"/>
    </xf>
    <xf numFmtId="165" fontId="14" fillId="0" borderId="42" xfId="0" applyNumberFormat="1" applyFont="1" applyBorder="1" applyAlignment="1">
      <alignment vertical="top" wrapText="1" shrinkToFit="1"/>
    </xf>
    <xf numFmtId="165" fontId="7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7" fillId="0" borderId="37" xfId="0" applyNumberFormat="1" applyFont="1" applyBorder="1" applyAlignment="1">
      <alignment vertical="top" shrinkToFit="1"/>
    </xf>
    <xf numFmtId="4" fontId="7" fillId="0" borderId="42" xfId="0" applyNumberFormat="1" applyFont="1" applyBorder="1" applyAlignment="1">
      <alignment vertical="top" shrinkToFit="1"/>
    </xf>
    <xf numFmtId="4" fontId="7" fillId="5" borderId="42" xfId="0" applyNumberFormat="1" applyFont="1" applyFill="1" applyBorder="1" applyAlignment="1" applyProtection="1">
      <alignment vertical="top" shrinkToFit="1"/>
      <protection locked="0"/>
    </xf>
    <xf numFmtId="0" fontId="0" fillId="4" borderId="49" xfId="0" applyFill="1" applyBorder="1" applyAlignment="1">
      <alignment vertical="top"/>
    </xf>
    <xf numFmtId="0" fontId="7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7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7" fillId="0" borderId="23" xfId="0" applyFont="1" applyBorder="1" applyAlignment="1">
      <alignment vertical="top"/>
    </xf>
    <xf numFmtId="0" fontId="7" fillId="0" borderId="24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 shrinkToFit="1"/>
    </xf>
    <xf numFmtId="4" fontId="7" fillId="0" borderId="79" xfId="0" applyNumberFormat="1" applyFont="1" applyBorder="1" applyAlignment="1">
      <alignment vertical="top" shrinkToFit="1"/>
    </xf>
    <xf numFmtId="0" fontId="6" fillId="4" borderId="60" xfId="0" applyFont="1" applyFill="1" applyBorder="1"/>
    <xf numFmtId="49" fontId="6" fillId="4" borderId="61" xfId="0" applyNumberFormat="1" applyFont="1" applyFill="1" applyBorder="1"/>
    <xf numFmtId="0" fontId="6" fillId="4" borderId="61" xfId="0" applyFont="1" applyFill="1" applyBorder="1" applyAlignment="1">
      <alignment horizontal="center"/>
    </xf>
    <xf numFmtId="0" fontId="6" fillId="4" borderId="61" xfId="0" applyFont="1" applyFill="1" applyBorder="1"/>
    <xf numFmtId="4" fontId="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7" fillId="0" borderId="42" xfId="0" applyNumberFormat="1" applyFont="1" applyBorder="1" applyAlignment="1">
      <alignment horizontal="left" vertical="top" wrapText="1"/>
    </xf>
    <xf numFmtId="0" fontId="14" fillId="0" borderId="42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6" fillId="4" borderId="61" xfId="0" applyNumberFormat="1" applyFont="1" applyFill="1" applyBorder="1" applyAlignment="1">
      <alignment horizontal="left"/>
    </xf>
    <xf numFmtId="49" fontId="12" fillId="0" borderId="0" xfId="0" applyNumberFormat="1" applyFont="1" applyAlignment="1">
      <alignment vertical="top"/>
    </xf>
    <xf numFmtId="0" fontId="17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3" fillId="0" borderId="1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vertical="center" wrapText="1" shrinkToFit="1"/>
    </xf>
    <xf numFmtId="4" fontId="5" fillId="0" borderId="11" xfId="0" applyNumberFormat="1" applyFont="1" applyBorder="1"/>
    <xf numFmtId="4" fontId="5" fillId="0" borderId="12" xfId="0" applyNumberFormat="1" applyFont="1" applyBorder="1"/>
    <xf numFmtId="4" fontId="3" fillId="0" borderId="45" xfId="0" applyNumberFormat="1" applyFont="1" applyBorder="1" applyAlignment="1">
      <alignment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vertical="center" wrapText="1" shrinkToFit="1"/>
    </xf>
    <xf numFmtId="4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2" fillId="0" borderId="0" xfId="0" applyNumberFormat="1" applyFont="1" applyAlignment="1">
      <alignment vertical="top" wrapText="1"/>
    </xf>
    <xf numFmtId="0" fontId="7" fillId="5" borderId="37" xfId="0" applyNumberFormat="1" applyFont="1" applyFill="1" applyBorder="1" applyAlignment="1" applyProtection="1">
      <alignment horizontal="left" vertical="top" wrapText="1"/>
      <protection locked="0"/>
    </xf>
    <xf numFmtId="49" fontId="7" fillId="5" borderId="0" xfId="0" applyNumberFormat="1" applyFont="1" applyFill="1" applyBorder="1" applyAlignment="1" applyProtection="1">
      <alignment vertical="top" shrinkToFit="1"/>
      <protection locked="0"/>
    </xf>
    <xf numFmtId="165" fontId="7" fillId="5" borderId="0" xfId="0" applyNumberFormat="1" applyFont="1" applyFill="1" applyBorder="1" applyAlignment="1" applyProtection="1">
      <alignment vertical="top" shrinkToFit="1"/>
      <protection locked="0"/>
    </xf>
    <xf numFmtId="4" fontId="7" fillId="5" borderId="0" xfId="0" applyNumberFormat="1" applyFont="1" applyFill="1" applyBorder="1" applyAlignment="1" applyProtection="1">
      <alignment vertical="top" shrinkToFit="1"/>
      <protection locked="0"/>
    </xf>
    <xf numFmtId="4" fontId="7" fillId="5" borderId="38" xfId="0" applyNumberFormat="1" applyFont="1" applyFill="1" applyBorder="1" applyAlignment="1" applyProtection="1">
      <alignment vertical="top" shrinkToFit="1"/>
      <protection locked="0"/>
    </xf>
    <xf numFmtId="0" fontId="7" fillId="0" borderId="37" xfId="0" applyNumberFormat="1" applyFont="1" applyBorder="1" applyAlignment="1">
      <alignment vertical="top" wrapText="1"/>
    </xf>
    <xf numFmtId="0" fontId="7" fillId="0" borderId="37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vertical="top" wrapText="1" shrinkToFit="1"/>
    </xf>
    <xf numFmtId="165" fontId="7" fillId="0" borderId="0" xfId="0" applyNumberFormat="1" applyFont="1" applyBorder="1" applyAlignment="1">
      <alignment vertical="top" wrapText="1" shrinkToFit="1"/>
    </xf>
    <xf numFmtId="4" fontId="7" fillId="0" borderId="0" xfId="0" applyNumberFormat="1" applyFont="1" applyBorder="1" applyAlignment="1">
      <alignment vertical="top" wrapText="1" shrinkToFit="1"/>
    </xf>
    <xf numFmtId="4" fontId="7" fillId="0" borderId="38" xfId="0" applyNumberFormat="1" applyFont="1" applyBorder="1" applyAlignment="1">
      <alignment vertical="top" wrapText="1" shrinkToFit="1"/>
    </xf>
    <xf numFmtId="0" fontId="7" fillId="5" borderId="24" xfId="0" applyNumberFormat="1" applyFont="1" applyFill="1" applyBorder="1" applyAlignment="1" applyProtection="1">
      <alignment horizontal="left" vertical="top" wrapText="1"/>
      <protection locked="0"/>
    </xf>
    <xf numFmtId="49" fontId="7" fillId="5" borderId="25" xfId="0" applyNumberFormat="1" applyFont="1" applyFill="1" applyBorder="1" applyAlignment="1" applyProtection="1">
      <alignment vertical="top" shrinkToFit="1"/>
      <protection locked="0"/>
    </xf>
    <xf numFmtId="165" fontId="7" fillId="5" borderId="25" xfId="0" applyNumberFormat="1" applyFont="1" applyFill="1" applyBorder="1" applyAlignment="1" applyProtection="1">
      <alignment vertical="top" shrinkToFit="1"/>
      <protection locked="0"/>
    </xf>
    <xf numFmtId="4" fontId="7" fillId="5" borderId="25" xfId="0" applyNumberFormat="1" applyFont="1" applyFill="1" applyBorder="1" applyAlignment="1" applyProtection="1">
      <alignment vertical="top" shrinkToFit="1"/>
      <protection locked="0"/>
    </xf>
    <xf numFmtId="4" fontId="7" fillId="5" borderId="56" xfId="0" applyNumberFormat="1" applyFont="1" applyFill="1" applyBorder="1" applyAlignment="1" applyProtection="1">
      <alignment vertical="top" shrinkToFit="1"/>
      <protection locked="0"/>
    </xf>
    <xf numFmtId="0" fontId="15" fillId="0" borderId="37" xfId="0" applyNumberFormat="1" applyFont="1" applyBorder="1" applyAlignment="1">
      <alignment horizontal="left" vertical="top" wrapText="1"/>
    </xf>
    <xf numFmtId="0" fontId="15" fillId="0" borderId="0" xfId="0" applyNumberFormat="1" applyFont="1" applyBorder="1" applyAlignment="1">
      <alignment vertical="top" wrapText="1" shrinkToFit="1"/>
    </xf>
    <xf numFmtId="165" fontId="15" fillId="0" borderId="0" xfId="0" applyNumberFormat="1" applyFont="1" applyBorder="1" applyAlignment="1">
      <alignment vertical="top" wrapText="1" shrinkToFit="1"/>
    </xf>
    <xf numFmtId="4" fontId="15" fillId="0" borderId="0" xfId="0" applyNumberFormat="1" applyFont="1" applyBorder="1" applyAlignment="1">
      <alignment vertical="top" wrapText="1" shrinkToFit="1"/>
    </xf>
    <xf numFmtId="4" fontId="15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7" fillId="0" borderId="44" xfId="0" applyNumberFormat="1" applyFont="1" applyBorder="1" applyAlignment="1">
      <alignment vertical="top" wrapText="1"/>
    </xf>
    <xf numFmtId="0" fontId="7" fillId="0" borderId="44" xfId="0" applyNumberFormat="1" applyFont="1" applyBorder="1" applyAlignment="1">
      <alignment horizontal="left" vertical="top" wrapText="1"/>
    </xf>
    <xf numFmtId="0" fontId="7" fillId="0" borderId="45" xfId="0" applyNumberFormat="1" applyFont="1" applyBorder="1" applyAlignment="1">
      <alignment vertical="top" wrapText="1" shrinkToFit="1"/>
    </xf>
    <xf numFmtId="165" fontId="7" fillId="0" borderId="45" xfId="0" applyNumberFormat="1" applyFont="1" applyBorder="1" applyAlignment="1">
      <alignment vertical="top" wrapText="1" shrinkToFit="1"/>
    </xf>
    <xf numFmtId="4" fontId="7" fillId="0" borderId="45" xfId="0" applyNumberFormat="1" applyFont="1" applyBorder="1" applyAlignment="1">
      <alignment vertical="top" wrapText="1" shrinkToFit="1"/>
    </xf>
    <xf numFmtId="4" fontId="7" fillId="0" borderId="46" xfId="0" applyNumberFormat="1" applyFont="1" applyBorder="1" applyAlignment="1">
      <alignment vertical="top" wrapText="1" shrinkToFi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1" t="s">
        <v>0</v>
      </c>
      <c r="C5" s="261"/>
      <c r="D5" s="261"/>
      <c r="E5" s="261"/>
      <c r="F5" s="261"/>
      <c r="G5" s="262"/>
      <c r="H5" s="15"/>
    </row>
    <row r="6" spans="1:8" x14ac:dyDescent="0.2">
      <c r="A6" s="20" t="s">
        <v>6</v>
      </c>
      <c r="B6" s="263"/>
      <c r="C6" s="263"/>
      <c r="D6" s="263"/>
      <c r="E6" s="263"/>
      <c r="F6" s="263"/>
      <c r="G6" s="264"/>
      <c r="H6" s="15"/>
    </row>
    <row r="7" spans="1:8" x14ac:dyDescent="0.2">
      <c r="A7" s="20" t="s">
        <v>7</v>
      </c>
      <c r="B7" s="263"/>
      <c r="C7" s="263"/>
      <c r="D7" s="263"/>
      <c r="E7" s="263"/>
      <c r="F7" s="263"/>
      <c r="G7" s="264"/>
      <c r="H7" s="15"/>
    </row>
    <row r="8" spans="1:8" x14ac:dyDescent="0.2">
      <c r="A8" s="20" t="s">
        <v>8</v>
      </c>
      <c r="B8" s="263"/>
      <c r="C8" s="263"/>
      <c r="D8" s="263"/>
      <c r="E8" s="263"/>
      <c r="F8" s="263"/>
      <c r="G8" s="264"/>
      <c r="H8" s="15"/>
    </row>
    <row r="9" spans="1:8" x14ac:dyDescent="0.2">
      <c r="A9" s="20" t="s">
        <v>9</v>
      </c>
      <c r="B9" s="263"/>
      <c r="C9" s="263"/>
      <c r="D9" s="263"/>
      <c r="E9" s="263"/>
      <c r="F9" s="263"/>
      <c r="G9" s="264"/>
      <c r="H9" s="15"/>
    </row>
    <row r="10" spans="1:8" x14ac:dyDescent="0.2">
      <c r="A10" s="20" t="s">
        <v>10</v>
      </c>
      <c r="B10" s="263"/>
      <c r="C10" s="263"/>
      <c r="D10" s="263"/>
      <c r="E10" s="263"/>
      <c r="F10" s="263"/>
      <c r="G10" s="264"/>
      <c r="H10" s="15"/>
    </row>
    <row r="11" spans="1:8" x14ac:dyDescent="0.2">
      <c r="A11" s="20" t="s">
        <v>11</v>
      </c>
      <c r="B11" s="253"/>
      <c r="C11" s="253"/>
      <c r="D11" s="253"/>
      <c r="E11" s="253"/>
      <c r="F11" s="253"/>
      <c r="G11" s="254"/>
      <c r="H11" s="15"/>
    </row>
    <row r="12" spans="1:8" x14ac:dyDescent="0.2">
      <c r="A12" s="20" t="s">
        <v>12</v>
      </c>
      <c r="B12" s="255"/>
      <c r="C12" s="256"/>
      <c r="D12" s="256"/>
      <c r="E12" s="256"/>
      <c r="F12" s="256"/>
      <c r="G12" s="257"/>
      <c r="H12" s="15"/>
    </row>
    <row r="13" spans="1:8" ht="13.5" thickBot="1" x14ac:dyDescent="0.25">
      <c r="A13" s="21" t="s">
        <v>13</v>
      </c>
      <c r="B13" s="258"/>
      <c r="C13" s="258"/>
      <c r="D13" s="258"/>
      <c r="E13" s="258"/>
      <c r="F13" s="258"/>
      <c r="G13" s="259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0" t="s">
        <v>40</v>
      </c>
      <c r="B17" s="260"/>
      <c r="C17" s="260"/>
      <c r="D17" s="260"/>
      <c r="E17" s="260"/>
      <c r="F17" s="260"/>
      <c r="G17" s="260"/>
      <c r="H17" s="15"/>
    </row>
  </sheetData>
  <sheetProtection password="E7C2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5"/>
  <sheetViews>
    <sheetView showGridLines="0" tabSelected="1" topLeftCell="B34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80" t="s">
        <v>43</v>
      </c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1"/>
      <c r="B21" s="82" t="s">
        <v>20</v>
      </c>
      <c r="C21" s="83"/>
      <c r="D21" s="83"/>
      <c r="E21" s="84"/>
      <c r="F21" s="85"/>
      <c r="G21" s="85"/>
      <c r="H21" s="92" t="s">
        <v>21</v>
      </c>
      <c r="I21" s="93" t="s">
        <v>22</v>
      </c>
      <c r="J21" s="94" t="s">
        <v>23</v>
      </c>
    </row>
    <row r="22" spans="1:16" x14ac:dyDescent="0.2">
      <c r="A22" s="89"/>
      <c r="B22" s="89" t="s">
        <v>44</v>
      </c>
      <c r="C22" s="90"/>
      <c r="D22" s="90"/>
      <c r="E22" s="90"/>
      <c r="F22" s="90"/>
      <c r="G22" s="91"/>
      <c r="H22" s="95"/>
      <c r="I22" s="96">
        <v>1</v>
      </c>
      <c r="J22" s="97"/>
    </row>
    <row r="23" spans="1:16" x14ac:dyDescent="0.2">
      <c r="A23" s="89"/>
      <c r="B23" s="89" t="s">
        <v>45</v>
      </c>
      <c r="C23" s="90" t="s">
        <v>46</v>
      </c>
      <c r="D23" s="90"/>
      <c r="E23" s="90"/>
      <c r="F23" s="90"/>
      <c r="G23" s="91"/>
      <c r="H23" s="95"/>
      <c r="I23" s="96">
        <v>1</v>
      </c>
      <c r="J23" s="97">
        <f>'Rekapitulace Objekt 1'!H19</f>
        <v>0</v>
      </c>
      <c r="O23">
        <f>'Rekapitulace Objekt 1'!O21</f>
        <v>0</v>
      </c>
      <c r="P23">
        <f>'Rekapitulace Objekt 1'!P21</f>
        <v>0</v>
      </c>
    </row>
    <row r="24" spans="1:16" x14ac:dyDescent="0.2">
      <c r="A24" s="89"/>
      <c r="B24" s="89" t="s">
        <v>47</v>
      </c>
      <c r="C24" s="90"/>
      <c r="D24" s="90"/>
      <c r="E24" s="90"/>
      <c r="F24" s="90"/>
      <c r="G24" s="91"/>
      <c r="H24" s="95"/>
      <c r="I24" s="96">
        <v>2</v>
      </c>
      <c r="J24" s="97"/>
    </row>
    <row r="25" spans="1:16" x14ac:dyDescent="0.2">
      <c r="A25" s="89"/>
      <c r="B25" s="89" t="s">
        <v>48</v>
      </c>
      <c r="C25" s="90" t="s">
        <v>49</v>
      </c>
      <c r="D25" s="90"/>
      <c r="E25" s="90"/>
      <c r="F25" s="90"/>
      <c r="G25" s="91"/>
      <c r="H25" s="95"/>
      <c r="I25" s="96">
        <v>1</v>
      </c>
      <c r="J25" s="97">
        <f>'Rekapitulace Objekt 2'!H19</f>
        <v>0</v>
      </c>
      <c r="O25">
        <f>'Rekapitulace Objekt 2'!O21</f>
        <v>0</v>
      </c>
      <c r="P25">
        <f>'Rekapitulace Objekt 2'!P21</f>
        <v>0</v>
      </c>
    </row>
    <row r="26" spans="1:16" x14ac:dyDescent="0.2">
      <c r="A26" s="89"/>
      <c r="B26" s="89" t="s">
        <v>50</v>
      </c>
      <c r="C26" s="90" t="s">
        <v>51</v>
      </c>
      <c r="D26" s="90"/>
      <c r="E26" s="90"/>
      <c r="F26" s="90"/>
      <c r="G26" s="91"/>
      <c r="H26" s="95"/>
      <c r="I26" s="96">
        <v>1</v>
      </c>
      <c r="J26" s="97">
        <f>'Rekapitulace Objekt 3'!H19</f>
        <v>0</v>
      </c>
      <c r="O26">
        <f>'Rekapitulace Objekt 3'!O21</f>
        <v>0</v>
      </c>
      <c r="P26">
        <f>'Rekapitulace Objekt 3'!P21</f>
        <v>0</v>
      </c>
    </row>
    <row r="27" spans="1:16" ht="25.5" customHeight="1" x14ac:dyDescent="0.25">
      <c r="A27" s="99"/>
      <c r="B27" s="268" t="s">
        <v>52</v>
      </c>
      <c r="C27" s="269"/>
      <c r="D27" s="269"/>
      <c r="E27" s="269"/>
      <c r="F27" s="100"/>
      <c r="G27" s="101"/>
      <c r="H27" s="102"/>
      <c r="I27" s="103"/>
      <c r="J27" s="98">
        <f>SUM(J22:J26)</f>
        <v>0</v>
      </c>
    </row>
    <row r="28" spans="1:16" ht="13.5" thickBot="1" x14ac:dyDescent="0.25">
      <c r="J28" s="88"/>
    </row>
    <row r="29" spans="1:16" x14ac:dyDescent="0.2">
      <c r="A29" s="115"/>
      <c r="B29" s="116" t="s">
        <v>53</v>
      </c>
      <c r="C29" s="117"/>
      <c r="D29" s="117"/>
      <c r="E29" s="117"/>
      <c r="F29" s="117"/>
      <c r="G29" s="118"/>
      <c r="H29" s="117"/>
      <c r="I29" s="119"/>
      <c r="J29" s="120" t="s">
        <v>23</v>
      </c>
    </row>
    <row r="30" spans="1:16" x14ac:dyDescent="0.2">
      <c r="A30" s="110"/>
      <c r="B30" s="105" t="s">
        <v>54</v>
      </c>
      <c r="C30" s="105"/>
      <c r="D30" s="105"/>
      <c r="E30" s="105">
        <v>15</v>
      </c>
      <c r="F30" s="105" t="s">
        <v>55</v>
      </c>
      <c r="G30" s="107"/>
      <c r="H30" s="105"/>
      <c r="I30" s="106"/>
      <c r="J30" s="113">
        <f>SUM(O23:O26)</f>
        <v>0</v>
      </c>
    </row>
    <row r="31" spans="1:16" x14ac:dyDescent="0.2">
      <c r="A31" s="111"/>
      <c r="B31" s="46" t="s">
        <v>56</v>
      </c>
      <c r="C31" s="46"/>
      <c r="D31" s="46"/>
      <c r="E31" s="46">
        <v>15</v>
      </c>
      <c r="F31" s="46" t="s">
        <v>55</v>
      </c>
      <c r="G31" s="108"/>
      <c r="H31" s="46"/>
      <c r="I31" s="104"/>
      <c r="J31" s="114">
        <f>J30*(E31/100)</f>
        <v>0</v>
      </c>
    </row>
    <row r="32" spans="1:16" x14ac:dyDescent="0.2">
      <c r="A32" s="111"/>
      <c r="B32" s="46" t="s">
        <v>54</v>
      </c>
      <c r="C32" s="46"/>
      <c r="D32" s="46"/>
      <c r="E32" s="46">
        <v>21</v>
      </c>
      <c r="F32" s="46" t="s">
        <v>55</v>
      </c>
      <c r="G32" s="108"/>
      <c r="H32" s="46"/>
      <c r="I32" s="104"/>
      <c r="J32" s="114">
        <f>SUM(P23:P26)</f>
        <v>0</v>
      </c>
    </row>
    <row r="33" spans="1:10" ht="13.5" thickBot="1" x14ac:dyDescent="0.25">
      <c r="A33" s="112"/>
      <c r="B33" s="39" t="s">
        <v>56</v>
      </c>
      <c r="C33" s="39"/>
      <c r="D33" s="39"/>
      <c r="E33" s="39">
        <v>21</v>
      </c>
      <c r="F33" s="39" t="s">
        <v>55</v>
      </c>
      <c r="G33" s="109"/>
      <c r="H33" s="46"/>
      <c r="I33" s="104"/>
      <c r="J33" s="114">
        <f>J32*(E33/100)</f>
        <v>0</v>
      </c>
    </row>
    <row r="34" spans="1:10" ht="16.5" thickBot="1" x14ac:dyDescent="0.25">
      <c r="A34" s="121"/>
      <c r="B34" s="122" t="s">
        <v>57</v>
      </c>
      <c r="C34" s="123"/>
      <c r="D34" s="123"/>
      <c r="E34" s="123"/>
      <c r="F34" s="123"/>
      <c r="G34" s="123"/>
      <c r="H34" s="124"/>
      <c r="I34" s="125"/>
      <c r="J34" s="126">
        <f>SUM(J30:J33)</f>
        <v>0</v>
      </c>
    </row>
    <row r="43" spans="1:10" ht="15.75" x14ac:dyDescent="0.25">
      <c r="B43" s="27" t="s">
        <v>58</v>
      </c>
    </row>
    <row r="45" spans="1:10" ht="25.5" customHeight="1" x14ac:dyDescent="0.2">
      <c r="A45" s="127"/>
      <c r="B45" s="128" t="s">
        <v>59</v>
      </c>
      <c r="C45" s="129" t="s">
        <v>60</v>
      </c>
      <c r="D45" s="129"/>
      <c r="E45" s="129"/>
      <c r="F45" s="129"/>
      <c r="G45" s="130"/>
      <c r="H45" s="130"/>
      <c r="I45" s="130"/>
      <c r="J45" s="131" t="s">
        <v>61</v>
      </c>
    </row>
    <row r="46" spans="1:10" ht="25.5" customHeight="1" x14ac:dyDescent="0.2">
      <c r="A46" s="132"/>
      <c r="B46" s="133" t="s">
        <v>45</v>
      </c>
      <c r="C46" s="270" t="s">
        <v>62</v>
      </c>
      <c r="D46" s="270"/>
      <c r="E46" s="270"/>
      <c r="F46" s="271"/>
      <c r="G46" s="272"/>
      <c r="H46" s="272"/>
      <c r="I46" s="272"/>
      <c r="J46" s="134">
        <f>'1 1 Pol'!F8+'2 2 Pol'!F8+'3 3 Pol'!F8</f>
        <v>0</v>
      </c>
    </row>
    <row r="47" spans="1:10" ht="25.5" customHeight="1" x14ac:dyDescent="0.2">
      <c r="A47" s="132"/>
      <c r="B47" s="132" t="s">
        <v>63</v>
      </c>
      <c r="C47" s="273" t="s">
        <v>64</v>
      </c>
      <c r="D47" s="273"/>
      <c r="E47" s="273"/>
      <c r="F47" s="274"/>
      <c r="G47" s="275"/>
      <c r="H47" s="275"/>
      <c r="I47" s="275"/>
      <c r="J47" s="135">
        <f>'2 2 Pol'!F58+'3 3 Pol'!F31</f>
        <v>0</v>
      </c>
    </row>
    <row r="48" spans="1:10" ht="25.5" customHeight="1" x14ac:dyDescent="0.2">
      <c r="A48" s="132"/>
      <c r="B48" s="132" t="s">
        <v>65</v>
      </c>
      <c r="C48" s="273" t="s">
        <v>66</v>
      </c>
      <c r="D48" s="273"/>
      <c r="E48" s="273"/>
      <c r="F48" s="274"/>
      <c r="G48" s="275"/>
      <c r="H48" s="275"/>
      <c r="I48" s="275"/>
      <c r="J48" s="135">
        <f>'1 1 Pol'!F36+'2 2 Pol'!F79+'3 3 Pol'!F63</f>
        <v>0</v>
      </c>
    </row>
    <row r="49" spans="1:10" ht="25.5" customHeight="1" x14ac:dyDescent="0.2">
      <c r="A49" s="132"/>
      <c r="B49" s="132" t="s">
        <v>67</v>
      </c>
      <c r="C49" s="273" t="s">
        <v>68</v>
      </c>
      <c r="D49" s="273"/>
      <c r="E49" s="273"/>
      <c r="F49" s="274"/>
      <c r="G49" s="275"/>
      <c r="H49" s="275"/>
      <c r="I49" s="275"/>
      <c r="J49" s="135">
        <f>'1 1 Pol'!F44</f>
        <v>0</v>
      </c>
    </row>
    <row r="50" spans="1:10" ht="25.5" customHeight="1" x14ac:dyDescent="0.2">
      <c r="A50" s="132"/>
      <c r="B50" s="132" t="s">
        <v>69</v>
      </c>
      <c r="C50" s="273" t="s">
        <v>70</v>
      </c>
      <c r="D50" s="273"/>
      <c r="E50" s="273"/>
      <c r="F50" s="274"/>
      <c r="G50" s="275"/>
      <c r="H50" s="275"/>
      <c r="I50" s="275"/>
      <c r="J50" s="135">
        <f>'1 1 Pol'!F117+'3 3 Pol'!F72</f>
        <v>0</v>
      </c>
    </row>
    <row r="51" spans="1:10" ht="25.5" customHeight="1" x14ac:dyDescent="0.2">
      <c r="A51" s="132"/>
      <c r="B51" s="136" t="s">
        <v>71</v>
      </c>
      <c r="C51" s="265" t="s">
        <v>72</v>
      </c>
      <c r="D51" s="265"/>
      <c r="E51" s="265"/>
      <c r="F51" s="266"/>
      <c r="G51" s="267"/>
      <c r="H51" s="267"/>
      <c r="I51" s="267"/>
      <c r="J51" s="137">
        <f>'1 1 Pol'!F217</f>
        <v>0</v>
      </c>
    </row>
    <row r="52" spans="1:10" ht="25.5" customHeight="1" x14ac:dyDescent="0.2">
      <c r="A52" s="138"/>
      <c r="B52" s="139" t="s">
        <v>73</v>
      </c>
      <c r="C52" s="140"/>
      <c r="D52" s="140"/>
      <c r="E52" s="140"/>
      <c r="F52" s="141"/>
      <c r="G52" s="142"/>
      <c r="H52" s="142"/>
      <c r="I52" s="142"/>
      <c r="J52" s="143">
        <f>SUM(J46:J51)</f>
        <v>0</v>
      </c>
    </row>
    <row r="53" spans="1:10" x14ac:dyDescent="0.2">
      <c r="A53" s="86"/>
      <c r="B53" s="86"/>
      <c r="C53" s="86"/>
      <c r="D53" s="86"/>
      <c r="E53" s="86"/>
      <c r="F53" s="86"/>
      <c r="G53" s="87"/>
      <c r="H53" s="86"/>
      <c r="I53" s="87"/>
      <c r="J53" s="88"/>
    </row>
    <row r="54" spans="1:10" x14ac:dyDescent="0.2">
      <c r="A54" s="86"/>
      <c r="B54" s="86"/>
      <c r="C54" s="86"/>
      <c r="D54" s="86"/>
      <c r="E54" s="86"/>
      <c r="F54" s="86"/>
      <c r="G54" s="87"/>
      <c r="H54" s="86"/>
      <c r="I54" s="87"/>
      <c r="J54" s="88"/>
    </row>
    <row r="55" spans="1:10" x14ac:dyDescent="0.2">
      <c r="A55" s="86"/>
      <c r="B55" s="86"/>
      <c r="C55" s="86"/>
      <c r="D55" s="86"/>
      <c r="E55" s="86"/>
      <c r="F55" s="86"/>
      <c r="G55" s="87"/>
      <c r="H55" s="86"/>
      <c r="I55" s="87"/>
      <c r="J55" s="88"/>
    </row>
  </sheetData>
  <sheetProtection password="E7C2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">
    <mergeCell ref="C51:I51"/>
    <mergeCell ref="B27:E27"/>
    <mergeCell ref="C46:I46"/>
    <mergeCell ref="C47:I47"/>
    <mergeCell ref="C48:I48"/>
    <mergeCell ref="C49:I49"/>
    <mergeCell ref="C50:I50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08/2015</v>
      </c>
      <c r="C1" s="31" t="str">
        <f>Stavba!NazevStavby</f>
        <v>Planá - sociální zařízení koupaliště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77"/>
      <c r="D2" s="277"/>
      <c r="E2" s="277"/>
      <c r="F2" s="277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76" t="s">
        <v>17</v>
      </c>
      <c r="B4" s="276"/>
      <c r="C4" s="276"/>
      <c r="D4" s="276"/>
      <c r="E4" s="276"/>
      <c r="F4" s="276"/>
      <c r="G4" s="276"/>
      <c r="H4" s="276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78">
        <f>C2</f>
        <v>0</v>
      </c>
      <c r="C7" s="279"/>
      <c r="D7" s="279"/>
      <c r="E7" s="279"/>
      <c r="F7" s="279"/>
      <c r="G7" s="279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7C2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0" t="s">
        <v>29</v>
      </c>
      <c r="B1" s="280"/>
      <c r="C1" s="281"/>
      <c r="D1" s="280"/>
      <c r="E1" s="280"/>
      <c r="F1" s="280"/>
      <c r="G1" s="280"/>
    </row>
    <row r="2" spans="1:7" ht="13.5" thickTop="1" x14ac:dyDescent="0.2">
      <c r="A2" s="55" t="s">
        <v>30</v>
      </c>
      <c r="B2" s="56"/>
      <c r="C2" s="282"/>
      <c r="D2" s="282"/>
      <c r="E2" s="282"/>
      <c r="F2" s="282"/>
      <c r="G2" s="283"/>
    </row>
    <row r="3" spans="1:7" x14ac:dyDescent="0.2">
      <c r="A3" s="57" t="s">
        <v>31</v>
      </c>
      <c r="B3" s="58"/>
      <c r="C3" s="284"/>
      <c r="D3" s="284"/>
      <c r="E3" s="284"/>
      <c r="F3" s="284"/>
      <c r="G3" s="285"/>
    </row>
    <row r="4" spans="1:7" ht="13.5" thickBot="1" x14ac:dyDescent="0.25">
      <c r="A4" s="59" t="s">
        <v>32</v>
      </c>
      <c r="B4" s="60"/>
      <c r="C4" s="286"/>
      <c r="D4" s="286"/>
      <c r="E4" s="286"/>
      <c r="F4" s="286"/>
      <c r="G4" s="287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7C2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08/2015</v>
      </c>
      <c r="C1" s="31" t="str">
        <f>Stavba!NazevStavby</f>
        <v>Planá - sociální zařízení koupaliště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4" t="s">
        <v>45</v>
      </c>
      <c r="C2" s="288" t="s">
        <v>46</v>
      </c>
      <c r="D2" s="277"/>
      <c r="E2" s="277"/>
      <c r="F2" s="277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76" t="s">
        <v>17</v>
      </c>
      <c r="B4" s="276"/>
      <c r="C4" s="276"/>
      <c r="D4" s="276"/>
      <c r="E4" s="276"/>
      <c r="F4" s="276"/>
      <c r="G4" s="276"/>
      <c r="H4" s="276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1</v>
      </c>
      <c r="H6" s="35"/>
    </row>
    <row r="7" spans="1:10" ht="15.75" customHeight="1" x14ac:dyDescent="0.25">
      <c r="B7" s="278" t="str">
        <f>C2</f>
        <v>Sociální zařízení -  ZTI</v>
      </c>
      <c r="C7" s="279"/>
      <c r="D7" s="279"/>
      <c r="E7" s="279"/>
      <c r="F7" s="279"/>
      <c r="G7" s="279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74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45" t="s">
        <v>75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76</v>
      </c>
      <c r="B17" s="156"/>
      <c r="C17" s="157"/>
      <c r="D17" s="157"/>
      <c r="E17" s="157"/>
      <c r="F17" s="157"/>
      <c r="G17" s="158"/>
      <c r="H17" s="159" t="s">
        <v>77</v>
      </c>
      <c r="I17" s="32"/>
      <c r="J17" s="32"/>
    </row>
    <row r="18" spans="1:55" ht="12.75" customHeight="1" x14ac:dyDescent="0.2">
      <c r="A18" s="153" t="s">
        <v>45</v>
      </c>
      <c r="B18" s="151" t="s">
        <v>78</v>
      </c>
      <c r="C18" s="150"/>
      <c r="D18" s="150"/>
      <c r="E18" s="150"/>
      <c r="F18" s="150"/>
      <c r="G18" s="152"/>
      <c r="H18" s="154">
        <f>'1 1 Pol'!G285</f>
        <v>0</v>
      </c>
      <c r="I18" s="32"/>
      <c r="J18" s="32"/>
      <c r="O18">
        <f>'1 1 Pol'!AN285</f>
        <v>0</v>
      </c>
      <c r="P18">
        <f>'1 1 Pol'!AO285</f>
        <v>0</v>
      </c>
    </row>
    <row r="19" spans="1:55" ht="12.75" customHeight="1" thickBot="1" x14ac:dyDescent="0.25">
      <c r="A19" s="160"/>
      <c r="B19" s="161" t="s">
        <v>79</v>
      </c>
      <c r="C19" s="162"/>
      <c r="D19" s="163" t="str">
        <f>B2</f>
        <v>1</v>
      </c>
      <c r="E19" s="162"/>
      <c r="F19" s="162"/>
      <c r="G19" s="164"/>
      <c r="H19" s="165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6"/>
      <c r="I20" s="32"/>
      <c r="J20" s="32"/>
    </row>
    <row r="21" spans="1:55" ht="12.75" customHeight="1" x14ac:dyDescent="0.2">
      <c r="A21" s="176"/>
      <c r="B21" s="177"/>
      <c r="C21" s="177"/>
      <c r="D21" s="177"/>
      <c r="E21" s="178"/>
      <c r="F21" s="177"/>
      <c r="G21" s="177"/>
      <c r="H21" s="179" t="s">
        <v>53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1" t="s">
        <v>54</v>
      </c>
      <c r="B22" s="167"/>
      <c r="C22" s="167"/>
      <c r="D22" s="167">
        <v>15</v>
      </c>
      <c r="E22" s="168" t="s">
        <v>55</v>
      </c>
      <c r="F22" s="167"/>
      <c r="G22" s="167"/>
      <c r="H22" s="174">
        <f>SUM(O18:O19)</f>
        <v>0</v>
      </c>
      <c r="I22" s="32"/>
      <c r="J22" s="32"/>
    </row>
    <row r="23" spans="1:55" ht="12.75" customHeight="1" x14ac:dyDescent="0.2">
      <c r="A23" s="172" t="s">
        <v>56</v>
      </c>
      <c r="B23" s="148"/>
      <c r="C23" s="148"/>
      <c r="D23" s="148">
        <v>15</v>
      </c>
      <c r="E23" s="169" t="s">
        <v>55</v>
      </c>
      <c r="F23" s="148"/>
      <c r="G23" s="148"/>
      <c r="H23" s="175">
        <f>H22*(D23/100)</f>
        <v>0</v>
      </c>
      <c r="I23" s="32"/>
      <c r="J23" s="32"/>
    </row>
    <row r="24" spans="1:55" ht="12.75" customHeight="1" x14ac:dyDescent="0.2">
      <c r="A24" s="172" t="s">
        <v>54</v>
      </c>
      <c r="B24" s="148"/>
      <c r="C24" s="148"/>
      <c r="D24" s="148">
        <v>21</v>
      </c>
      <c r="E24" s="169" t="s">
        <v>55</v>
      </c>
      <c r="F24" s="148"/>
      <c r="G24" s="148"/>
      <c r="H24" s="175">
        <f>SUM(P18:P19)</f>
        <v>0</v>
      </c>
      <c r="I24" s="32"/>
      <c r="J24" s="32"/>
    </row>
    <row r="25" spans="1:55" ht="12.75" customHeight="1" thickBot="1" x14ac:dyDescent="0.25">
      <c r="A25" s="173" t="s">
        <v>56</v>
      </c>
      <c r="B25" s="149"/>
      <c r="C25" s="149"/>
      <c r="D25" s="149">
        <v>21</v>
      </c>
      <c r="E25" s="170" t="s">
        <v>55</v>
      </c>
      <c r="F25" s="148"/>
      <c r="G25" s="148"/>
      <c r="H25" s="175">
        <f>H24*(D25/100)</f>
        <v>0</v>
      </c>
      <c r="I25" s="32"/>
      <c r="J25" s="32"/>
    </row>
    <row r="26" spans="1:55" ht="12.75" customHeight="1" thickBot="1" x14ac:dyDescent="0.25">
      <c r="A26" s="180" t="s">
        <v>80</v>
      </c>
      <c r="B26" s="181"/>
      <c r="C26" s="181"/>
      <c r="D26" s="181"/>
      <c r="E26" s="181"/>
      <c r="F26" s="182"/>
      <c r="G26" s="183"/>
      <c r="H26" s="184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5" t="s">
        <v>333</v>
      </c>
      <c r="B28" s="146"/>
      <c r="C28" s="146"/>
      <c r="D28" s="249" t="s">
        <v>45</v>
      </c>
      <c r="E28" s="289" t="s">
        <v>78</v>
      </c>
      <c r="F28" s="289"/>
      <c r="G28" s="289"/>
      <c r="H28" s="289"/>
      <c r="I28" s="32"/>
      <c r="J28" s="32"/>
      <c r="BC28" s="250" t="str">
        <f>E28</f>
        <v>Sociální zařízení - ZTI</v>
      </c>
    </row>
    <row r="29" spans="1:55" ht="12.75" customHeight="1" x14ac:dyDescent="0.2">
      <c r="A29" s="155" t="s">
        <v>334</v>
      </c>
      <c r="B29" s="156"/>
      <c r="C29" s="157"/>
      <c r="D29" s="157"/>
      <c r="E29" s="157"/>
      <c r="F29" s="157"/>
      <c r="G29" s="158"/>
      <c r="H29" s="159" t="s">
        <v>77</v>
      </c>
      <c r="I29" s="32"/>
      <c r="J29" s="32"/>
    </row>
    <row r="30" spans="1:55" ht="12.75" customHeight="1" x14ac:dyDescent="0.2">
      <c r="A30" s="153" t="s">
        <v>45</v>
      </c>
      <c r="B30" s="151" t="s">
        <v>62</v>
      </c>
      <c r="C30" s="150"/>
      <c r="D30" s="150"/>
      <c r="E30" s="150"/>
      <c r="F30" s="150"/>
      <c r="G30" s="152"/>
      <c r="H30" s="251">
        <f>'1 1 Pol'!F8</f>
        <v>0</v>
      </c>
      <c r="I30" s="32"/>
      <c r="J30" s="32"/>
    </row>
    <row r="31" spans="1:55" ht="12.75" customHeight="1" x14ac:dyDescent="0.2">
      <c r="A31" s="153" t="s">
        <v>65</v>
      </c>
      <c r="B31" s="151" t="s">
        <v>66</v>
      </c>
      <c r="C31" s="150"/>
      <c r="D31" s="150"/>
      <c r="E31" s="150"/>
      <c r="F31" s="150"/>
      <c r="G31" s="152"/>
      <c r="H31" s="251">
        <f>'1 1 Pol'!F36</f>
        <v>0</v>
      </c>
      <c r="I31" s="32"/>
      <c r="J31" s="32"/>
    </row>
    <row r="32" spans="1:55" ht="12.75" customHeight="1" x14ac:dyDescent="0.2">
      <c r="A32" s="153" t="s">
        <v>67</v>
      </c>
      <c r="B32" s="151" t="s">
        <v>68</v>
      </c>
      <c r="C32" s="150"/>
      <c r="D32" s="150"/>
      <c r="E32" s="150"/>
      <c r="F32" s="150"/>
      <c r="G32" s="152"/>
      <c r="H32" s="251">
        <f>'1 1 Pol'!F44</f>
        <v>0</v>
      </c>
      <c r="I32" s="32"/>
      <c r="J32" s="32"/>
    </row>
    <row r="33" spans="1:10" ht="12.75" customHeight="1" x14ac:dyDescent="0.2">
      <c r="A33" s="153" t="s">
        <v>69</v>
      </c>
      <c r="B33" s="151" t="s">
        <v>70</v>
      </c>
      <c r="C33" s="150"/>
      <c r="D33" s="150"/>
      <c r="E33" s="150"/>
      <c r="F33" s="150"/>
      <c r="G33" s="152"/>
      <c r="H33" s="251">
        <f>'1 1 Pol'!F117</f>
        <v>0</v>
      </c>
      <c r="I33" s="32"/>
      <c r="J33" s="32"/>
    </row>
    <row r="34" spans="1:10" ht="12.75" customHeight="1" x14ac:dyDescent="0.2">
      <c r="A34" s="153" t="s">
        <v>71</v>
      </c>
      <c r="B34" s="151" t="s">
        <v>72</v>
      </c>
      <c r="C34" s="150"/>
      <c r="D34" s="150"/>
      <c r="E34" s="150"/>
      <c r="F34" s="150"/>
      <c r="G34" s="152"/>
      <c r="H34" s="251">
        <f>'1 1 Pol'!F217</f>
        <v>0</v>
      </c>
      <c r="I34" s="32"/>
      <c r="J34" s="32"/>
    </row>
    <row r="35" spans="1:10" ht="12.75" customHeight="1" thickBot="1" x14ac:dyDescent="0.25">
      <c r="A35" s="160"/>
      <c r="B35" s="161" t="s">
        <v>335</v>
      </c>
      <c r="C35" s="162"/>
      <c r="D35" s="163" t="str">
        <f>D28</f>
        <v>1</v>
      </c>
      <c r="E35" s="162"/>
      <c r="F35" s="162"/>
      <c r="G35" s="164"/>
      <c r="H35" s="252">
        <f>SUM(H30:H34)</f>
        <v>0</v>
      </c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7C2" sheet="1"/>
  <mergeCells count="4">
    <mergeCell ref="C2:F2"/>
    <mergeCell ref="A4:H4"/>
    <mergeCell ref="B7:G7"/>
    <mergeCell ref="E28:H28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19" t="s">
        <v>81</v>
      </c>
      <c r="B1" s="319"/>
      <c r="C1" s="320"/>
      <c r="D1" s="319"/>
      <c r="E1" s="319"/>
      <c r="F1" s="319"/>
      <c r="G1" s="319"/>
      <c r="AC1" t="s">
        <v>84</v>
      </c>
    </row>
    <row r="2" spans="1:60" ht="13.5" thickTop="1" x14ac:dyDescent="0.2">
      <c r="A2" s="190" t="s">
        <v>30</v>
      </c>
      <c r="B2" s="194" t="s">
        <v>41</v>
      </c>
      <c r="C2" s="207" t="s">
        <v>42</v>
      </c>
      <c r="D2" s="192"/>
      <c r="E2" s="191"/>
      <c r="F2" s="191"/>
      <c r="G2" s="193"/>
    </row>
    <row r="3" spans="1:60" x14ac:dyDescent="0.2">
      <c r="A3" s="188" t="s">
        <v>31</v>
      </c>
      <c r="B3" s="195" t="s">
        <v>45</v>
      </c>
      <c r="C3" s="208" t="s">
        <v>46</v>
      </c>
      <c r="D3" s="187"/>
      <c r="E3" s="186"/>
      <c r="F3" s="186"/>
      <c r="G3" s="189"/>
    </row>
    <row r="4" spans="1:60" ht="13.5" thickBot="1" x14ac:dyDescent="0.25">
      <c r="A4" s="196" t="s">
        <v>32</v>
      </c>
      <c r="B4" s="197" t="s">
        <v>45</v>
      </c>
      <c r="C4" s="209" t="s">
        <v>78</v>
      </c>
      <c r="D4" s="198"/>
      <c r="E4" s="199"/>
      <c r="F4" s="199"/>
      <c r="G4" s="200"/>
    </row>
    <row r="5" spans="1:60" ht="14.25" thickTop="1" thickBot="1" x14ac:dyDescent="0.25">
      <c r="C5" s="210"/>
      <c r="D5" s="185"/>
    </row>
    <row r="6" spans="1:60" ht="27" thickTop="1" thickBot="1" x14ac:dyDescent="0.25">
      <c r="A6" s="201" t="s">
        <v>33</v>
      </c>
      <c r="B6" s="204" t="s">
        <v>34</v>
      </c>
      <c r="C6" s="211" t="s">
        <v>35</v>
      </c>
      <c r="D6" s="203" t="s">
        <v>36</v>
      </c>
      <c r="E6" s="202" t="s">
        <v>37</v>
      </c>
      <c r="F6" s="205" t="s">
        <v>38</v>
      </c>
      <c r="G6" s="201" t="s">
        <v>39</v>
      </c>
      <c r="H6" s="230" t="s">
        <v>82</v>
      </c>
      <c r="I6" s="212" t="s">
        <v>83</v>
      </c>
      <c r="J6" s="54"/>
    </row>
    <row r="7" spans="1:60" x14ac:dyDescent="0.2">
      <c r="A7" s="231"/>
      <c r="B7" s="232" t="s">
        <v>85</v>
      </c>
      <c r="C7" s="321" t="s">
        <v>86</v>
      </c>
      <c r="D7" s="322"/>
      <c r="E7" s="323"/>
      <c r="F7" s="324"/>
      <c r="G7" s="324"/>
      <c r="H7" s="233"/>
      <c r="I7" s="234"/>
    </row>
    <row r="8" spans="1:60" x14ac:dyDescent="0.2">
      <c r="A8" s="226" t="s">
        <v>87</v>
      </c>
      <c r="B8" s="213" t="s">
        <v>45</v>
      </c>
      <c r="C8" s="244" t="s">
        <v>62</v>
      </c>
      <c r="D8" s="215"/>
      <c r="E8" s="218"/>
      <c r="F8" s="325">
        <f>SUM(G9:G35)</f>
        <v>0</v>
      </c>
      <c r="G8" s="326"/>
      <c r="H8" s="222"/>
      <c r="I8" s="228"/>
    </row>
    <row r="9" spans="1:60" outlineLevel="1" x14ac:dyDescent="0.2">
      <c r="A9" s="227"/>
      <c r="B9" s="313" t="s">
        <v>88</v>
      </c>
      <c r="C9" s="314"/>
      <c r="D9" s="315"/>
      <c r="E9" s="316"/>
      <c r="F9" s="317"/>
      <c r="G9" s="318"/>
      <c r="H9" s="223"/>
      <c r="I9" s="229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>
        <v>0</v>
      </c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</row>
    <row r="10" spans="1:60" ht="22.5" outlineLevel="1" x14ac:dyDescent="0.2">
      <c r="A10" s="227"/>
      <c r="B10" s="295" t="s">
        <v>89</v>
      </c>
      <c r="C10" s="296"/>
      <c r="D10" s="297"/>
      <c r="E10" s="298"/>
      <c r="F10" s="299"/>
      <c r="G10" s="300"/>
      <c r="H10" s="223"/>
      <c r="I10" s="229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206" t="str">
        <f>B10</f>
        <v>zapažených i nezapažených s urovnáním dna do předepsaného profilu a spádu, s přehozením výkopku na přilehlém terénu na vzdálenost do 3 m od podélné osy rýhy nebo s naložením výkopku na dopravní prostředek.</v>
      </c>
      <c r="BA10" s="32"/>
      <c r="BB10" s="32"/>
      <c r="BC10" s="32"/>
      <c r="BD10" s="32"/>
      <c r="BE10" s="32"/>
      <c r="BF10" s="32"/>
      <c r="BG10" s="32"/>
      <c r="BH10" s="32"/>
    </row>
    <row r="11" spans="1:60" outlineLevel="1" x14ac:dyDescent="0.2">
      <c r="A11" s="227">
        <v>1</v>
      </c>
      <c r="B11" s="214" t="s">
        <v>90</v>
      </c>
      <c r="C11" s="245" t="s">
        <v>91</v>
      </c>
      <c r="D11" s="216" t="s">
        <v>92</v>
      </c>
      <c r="E11" s="219">
        <v>9.9600000000000009</v>
      </c>
      <c r="F11" s="225"/>
      <c r="G11" s="224">
        <f>ROUND(E11*F11,2)</f>
        <v>0</v>
      </c>
      <c r="H11" s="223" t="s">
        <v>93</v>
      </c>
      <c r="I11" s="229" t="s">
        <v>94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>
        <v>21</v>
      </c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</row>
    <row r="12" spans="1:60" outlineLevel="1" x14ac:dyDescent="0.2">
      <c r="A12" s="227"/>
      <c r="B12" s="214"/>
      <c r="C12" s="246" t="s">
        <v>95</v>
      </c>
      <c r="D12" s="217"/>
      <c r="E12" s="220">
        <v>3.36</v>
      </c>
      <c r="F12" s="224"/>
      <c r="G12" s="224"/>
      <c r="H12" s="223"/>
      <c r="I12" s="229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</row>
    <row r="13" spans="1:60" outlineLevel="1" x14ac:dyDescent="0.2">
      <c r="A13" s="227"/>
      <c r="B13" s="214"/>
      <c r="C13" s="246" t="s">
        <v>96</v>
      </c>
      <c r="D13" s="217"/>
      <c r="E13" s="220">
        <v>4.08</v>
      </c>
      <c r="F13" s="224"/>
      <c r="G13" s="224"/>
      <c r="H13" s="223"/>
      <c r="I13" s="229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</row>
    <row r="14" spans="1:60" outlineLevel="1" x14ac:dyDescent="0.2">
      <c r="A14" s="227"/>
      <c r="B14" s="214"/>
      <c r="C14" s="246" t="s">
        <v>97</v>
      </c>
      <c r="D14" s="217"/>
      <c r="E14" s="220">
        <v>2.52</v>
      </c>
      <c r="F14" s="224"/>
      <c r="G14" s="224"/>
      <c r="H14" s="223"/>
      <c r="I14" s="229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</row>
    <row r="15" spans="1:60" outlineLevel="1" x14ac:dyDescent="0.2">
      <c r="A15" s="227"/>
      <c r="B15" s="214"/>
      <c r="C15" s="290"/>
      <c r="D15" s="291"/>
      <c r="E15" s="292"/>
      <c r="F15" s="293"/>
      <c r="G15" s="294"/>
      <c r="H15" s="223"/>
      <c r="I15" s="229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</row>
    <row r="16" spans="1:60" outlineLevel="1" x14ac:dyDescent="0.2">
      <c r="A16" s="227"/>
      <c r="B16" s="295" t="s">
        <v>98</v>
      </c>
      <c r="C16" s="296"/>
      <c r="D16" s="297"/>
      <c r="E16" s="298"/>
      <c r="F16" s="299"/>
      <c r="G16" s="300"/>
      <c r="H16" s="223"/>
      <c r="I16" s="229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>
        <v>0</v>
      </c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</row>
    <row r="17" spans="1:60" outlineLevel="1" x14ac:dyDescent="0.2">
      <c r="A17" s="227"/>
      <c r="B17" s="295" t="s">
        <v>99</v>
      </c>
      <c r="C17" s="296"/>
      <c r="D17" s="297"/>
      <c r="E17" s="298"/>
      <c r="F17" s="299"/>
      <c r="G17" s="300"/>
      <c r="H17" s="223"/>
      <c r="I17" s="229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</row>
    <row r="18" spans="1:60" outlineLevel="1" x14ac:dyDescent="0.2">
      <c r="A18" s="227"/>
      <c r="B18" s="295" t="s">
        <v>100</v>
      </c>
      <c r="C18" s="296"/>
      <c r="D18" s="297"/>
      <c r="E18" s="298"/>
      <c r="F18" s="299"/>
      <c r="G18" s="300"/>
      <c r="H18" s="223"/>
      <c r="I18" s="229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>
        <v>1</v>
      </c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</row>
    <row r="19" spans="1:60" outlineLevel="1" x14ac:dyDescent="0.2">
      <c r="A19" s="227">
        <v>2</v>
      </c>
      <c r="B19" s="214" t="s">
        <v>101</v>
      </c>
      <c r="C19" s="245" t="s">
        <v>102</v>
      </c>
      <c r="D19" s="216" t="s">
        <v>92</v>
      </c>
      <c r="E19" s="219">
        <v>7.98</v>
      </c>
      <c r="F19" s="225"/>
      <c r="G19" s="224">
        <f>ROUND(E19*F19,2)</f>
        <v>0</v>
      </c>
      <c r="H19" s="223" t="s">
        <v>93</v>
      </c>
      <c r="I19" s="229" t="s">
        <v>94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>
        <v>21</v>
      </c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</row>
    <row r="20" spans="1:60" outlineLevel="1" x14ac:dyDescent="0.2">
      <c r="A20" s="227"/>
      <c r="B20" s="214"/>
      <c r="C20" s="246" t="s">
        <v>103</v>
      </c>
      <c r="D20" s="217"/>
      <c r="E20" s="220">
        <v>7.98</v>
      </c>
      <c r="F20" s="224"/>
      <c r="G20" s="224"/>
      <c r="H20" s="223"/>
      <c r="I20" s="229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</row>
    <row r="21" spans="1:60" outlineLevel="1" x14ac:dyDescent="0.2">
      <c r="A21" s="227"/>
      <c r="B21" s="214"/>
      <c r="C21" s="290"/>
      <c r="D21" s="291"/>
      <c r="E21" s="292"/>
      <c r="F21" s="293"/>
      <c r="G21" s="294"/>
      <c r="H21" s="223"/>
      <c r="I21" s="229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</row>
    <row r="22" spans="1:60" outlineLevel="1" x14ac:dyDescent="0.2">
      <c r="A22" s="227"/>
      <c r="B22" s="295" t="s">
        <v>104</v>
      </c>
      <c r="C22" s="296"/>
      <c r="D22" s="297"/>
      <c r="E22" s="298"/>
      <c r="F22" s="299"/>
      <c r="G22" s="300"/>
      <c r="H22" s="223"/>
      <c r="I22" s="229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>
        <v>0</v>
      </c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</row>
    <row r="23" spans="1:60" outlineLevel="1" x14ac:dyDescent="0.2">
      <c r="A23" s="227"/>
      <c r="B23" s="295" t="s">
        <v>105</v>
      </c>
      <c r="C23" s="296"/>
      <c r="D23" s="297"/>
      <c r="E23" s="298"/>
      <c r="F23" s="299"/>
      <c r="G23" s="300"/>
      <c r="H23" s="223"/>
      <c r="I23" s="229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</row>
    <row r="24" spans="1:60" outlineLevel="1" x14ac:dyDescent="0.2">
      <c r="A24" s="227">
        <v>3</v>
      </c>
      <c r="B24" s="214" t="s">
        <v>106</v>
      </c>
      <c r="C24" s="245" t="s">
        <v>107</v>
      </c>
      <c r="D24" s="216" t="s">
        <v>92</v>
      </c>
      <c r="E24" s="219">
        <v>1.98</v>
      </c>
      <c r="F24" s="225"/>
      <c r="G24" s="224">
        <f>ROUND(E24*F24,2)</f>
        <v>0</v>
      </c>
      <c r="H24" s="223" t="s">
        <v>93</v>
      </c>
      <c r="I24" s="229" t="s">
        <v>94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>
        <v>21</v>
      </c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</row>
    <row r="25" spans="1:60" outlineLevel="1" x14ac:dyDescent="0.2">
      <c r="A25" s="227"/>
      <c r="B25" s="214"/>
      <c r="C25" s="246" t="s">
        <v>108</v>
      </c>
      <c r="D25" s="217"/>
      <c r="E25" s="220">
        <v>1.47</v>
      </c>
      <c r="F25" s="224"/>
      <c r="G25" s="224"/>
      <c r="H25" s="223"/>
      <c r="I25" s="229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</row>
    <row r="26" spans="1:60" outlineLevel="1" x14ac:dyDescent="0.2">
      <c r="A26" s="227"/>
      <c r="B26" s="214"/>
      <c r="C26" s="246" t="s">
        <v>109</v>
      </c>
      <c r="D26" s="217"/>
      <c r="E26" s="220">
        <v>0.51</v>
      </c>
      <c r="F26" s="224"/>
      <c r="G26" s="224"/>
      <c r="H26" s="223"/>
      <c r="I26" s="229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</row>
    <row r="27" spans="1:60" outlineLevel="1" x14ac:dyDescent="0.2">
      <c r="A27" s="227"/>
      <c r="B27" s="214"/>
      <c r="C27" s="290"/>
      <c r="D27" s="291"/>
      <c r="E27" s="292"/>
      <c r="F27" s="293"/>
      <c r="G27" s="294"/>
      <c r="H27" s="223"/>
      <c r="I27" s="229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</row>
    <row r="28" spans="1:60" outlineLevel="1" x14ac:dyDescent="0.2">
      <c r="A28" s="227"/>
      <c r="B28" s="295" t="s">
        <v>110</v>
      </c>
      <c r="C28" s="296"/>
      <c r="D28" s="297"/>
      <c r="E28" s="298"/>
      <c r="F28" s="299"/>
      <c r="G28" s="300"/>
      <c r="H28" s="223"/>
      <c r="I28" s="229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>
        <v>0</v>
      </c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</row>
    <row r="29" spans="1:60" ht="22.5" outlineLevel="1" x14ac:dyDescent="0.2">
      <c r="A29" s="227"/>
      <c r="B29" s="295" t="s">
        <v>111</v>
      </c>
      <c r="C29" s="296"/>
      <c r="D29" s="297"/>
      <c r="E29" s="298"/>
      <c r="F29" s="299"/>
      <c r="G29" s="300"/>
      <c r="H29" s="223"/>
      <c r="I29" s="229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206" t="str">
        <f>B29</f>
        <v>sypaninou z vhodných hornin tř. 1 - 4 nebo materiálem připraveným podél výkopu ve vzdálenosti do 3 m od jeho kraje, pro jakoukoliv hloubku výkopu a jakoukoliv míru zhutnění,</v>
      </c>
      <c r="BA29" s="32"/>
      <c r="BB29" s="32"/>
      <c r="BC29" s="32"/>
      <c r="BD29" s="32"/>
      <c r="BE29" s="32"/>
      <c r="BF29" s="32"/>
      <c r="BG29" s="32"/>
      <c r="BH29" s="32"/>
    </row>
    <row r="30" spans="1:60" outlineLevel="1" x14ac:dyDescent="0.2">
      <c r="A30" s="227">
        <v>4</v>
      </c>
      <c r="B30" s="214" t="s">
        <v>112</v>
      </c>
      <c r="C30" s="245" t="s">
        <v>113</v>
      </c>
      <c r="D30" s="216" t="s">
        <v>92</v>
      </c>
      <c r="E30" s="219">
        <v>8.91479</v>
      </c>
      <c r="F30" s="225"/>
      <c r="G30" s="224">
        <f>ROUND(E30*F30,2)</f>
        <v>0</v>
      </c>
      <c r="H30" s="223" t="s">
        <v>93</v>
      </c>
      <c r="I30" s="229" t="s">
        <v>94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>
        <v>21</v>
      </c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</row>
    <row r="31" spans="1:60" outlineLevel="1" x14ac:dyDescent="0.2">
      <c r="A31" s="227"/>
      <c r="B31" s="214"/>
      <c r="C31" s="246" t="s">
        <v>114</v>
      </c>
      <c r="D31" s="217"/>
      <c r="E31" s="220">
        <v>9.4499999999999993</v>
      </c>
      <c r="F31" s="224"/>
      <c r="G31" s="224"/>
      <c r="H31" s="223"/>
      <c r="I31" s="229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</row>
    <row r="32" spans="1:60" outlineLevel="1" x14ac:dyDescent="0.2">
      <c r="A32" s="227"/>
      <c r="B32" s="214"/>
      <c r="C32" s="246" t="s">
        <v>115</v>
      </c>
      <c r="D32" s="217"/>
      <c r="E32" s="220">
        <v>-0.14066999999999999</v>
      </c>
      <c r="F32" s="224"/>
      <c r="G32" s="224"/>
      <c r="H32" s="223"/>
      <c r="I32" s="229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</row>
    <row r="33" spans="1:60" outlineLevel="1" x14ac:dyDescent="0.2">
      <c r="A33" s="227"/>
      <c r="B33" s="214"/>
      <c r="C33" s="246" t="s">
        <v>116</v>
      </c>
      <c r="D33" s="217"/>
      <c r="E33" s="220">
        <v>-0.26156000000000001</v>
      </c>
      <c r="F33" s="224"/>
      <c r="G33" s="224"/>
      <c r="H33" s="223"/>
      <c r="I33" s="229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outlineLevel="1" x14ac:dyDescent="0.2">
      <c r="A34" s="227"/>
      <c r="B34" s="214"/>
      <c r="C34" s="246" t="s">
        <v>117</v>
      </c>
      <c r="D34" s="217"/>
      <c r="E34" s="220">
        <v>-0.13297999999999999</v>
      </c>
      <c r="F34" s="224"/>
      <c r="G34" s="224"/>
      <c r="H34" s="223"/>
      <c r="I34" s="229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</row>
    <row r="35" spans="1:60" outlineLevel="1" x14ac:dyDescent="0.2">
      <c r="A35" s="227"/>
      <c r="B35" s="214"/>
      <c r="C35" s="290"/>
      <c r="D35" s="291"/>
      <c r="E35" s="292"/>
      <c r="F35" s="293"/>
      <c r="G35" s="294"/>
      <c r="H35" s="223"/>
      <c r="I35" s="229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</row>
    <row r="36" spans="1:60" x14ac:dyDescent="0.2">
      <c r="A36" s="226" t="s">
        <v>87</v>
      </c>
      <c r="B36" s="213" t="s">
        <v>65</v>
      </c>
      <c r="C36" s="244" t="s">
        <v>66</v>
      </c>
      <c r="D36" s="215"/>
      <c r="E36" s="218"/>
      <c r="F36" s="311">
        <f>SUM(G37:G43)</f>
        <v>0</v>
      </c>
      <c r="G36" s="312"/>
      <c r="H36" s="222"/>
      <c r="I36" s="228"/>
    </row>
    <row r="37" spans="1:60" outlineLevel="1" x14ac:dyDescent="0.2">
      <c r="A37" s="227"/>
      <c r="B37" s="313" t="s">
        <v>118</v>
      </c>
      <c r="C37" s="314"/>
      <c r="D37" s="315"/>
      <c r="E37" s="316"/>
      <c r="F37" s="317"/>
      <c r="G37" s="318"/>
      <c r="H37" s="223"/>
      <c r="I37" s="22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>
        <v>0</v>
      </c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ht="22.5" outlineLevel="1" x14ac:dyDescent="0.2">
      <c r="A38" s="227"/>
      <c r="B38" s="295" t="s">
        <v>119</v>
      </c>
      <c r="C38" s="296"/>
      <c r="D38" s="297"/>
      <c r="E38" s="298"/>
      <c r="F38" s="299"/>
      <c r="G38" s="300"/>
      <c r="H38" s="223"/>
      <c r="I38" s="229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206" t="str">
        <f>B38</f>
        <v>přesun hmot pro budovy občanské výstavby (JKSO 801), budovy pro bydlení (JKSO 803) budovy pro výrobu a služby (JKSO 812) s nosnou svislou konstrukcí zděnou z cihel nebo tvárnic nebo kovovou</v>
      </c>
      <c r="BA38" s="32"/>
      <c r="BB38" s="32"/>
      <c r="BC38" s="32"/>
      <c r="BD38" s="32"/>
      <c r="BE38" s="32"/>
      <c r="BF38" s="32"/>
      <c r="BG38" s="32"/>
      <c r="BH38" s="32"/>
    </row>
    <row r="39" spans="1:60" outlineLevel="1" x14ac:dyDescent="0.2">
      <c r="A39" s="227">
        <v>5</v>
      </c>
      <c r="B39" s="214" t="s">
        <v>120</v>
      </c>
      <c r="C39" s="245" t="s">
        <v>121</v>
      </c>
      <c r="D39" s="216" t="s">
        <v>122</v>
      </c>
      <c r="E39" s="219">
        <v>15.155139999999999</v>
      </c>
      <c r="F39" s="225"/>
      <c r="G39" s="224">
        <f>ROUND(E39*F39,2)</f>
        <v>0</v>
      </c>
      <c r="H39" s="223" t="s">
        <v>123</v>
      </c>
      <c r="I39" s="229" t="s">
        <v>94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>
        <v>21</v>
      </c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outlineLevel="1" x14ac:dyDescent="0.2">
      <c r="A40" s="227"/>
      <c r="B40" s="214"/>
      <c r="C40" s="246" t="s">
        <v>124</v>
      </c>
      <c r="D40" s="217"/>
      <c r="E40" s="220"/>
      <c r="F40" s="224"/>
      <c r="G40" s="224"/>
      <c r="H40" s="223"/>
      <c r="I40" s="229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</row>
    <row r="41" spans="1:60" outlineLevel="1" x14ac:dyDescent="0.2">
      <c r="A41" s="227"/>
      <c r="B41" s="214"/>
      <c r="C41" s="246" t="s">
        <v>125</v>
      </c>
      <c r="D41" s="217"/>
      <c r="E41" s="220"/>
      <c r="F41" s="224"/>
      <c r="G41" s="224"/>
      <c r="H41" s="223"/>
      <c r="I41" s="229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outlineLevel="1" x14ac:dyDescent="0.2">
      <c r="A42" s="227"/>
      <c r="B42" s="214"/>
      <c r="C42" s="246" t="s">
        <v>126</v>
      </c>
      <c r="D42" s="217"/>
      <c r="E42" s="220">
        <v>15.155139999999999</v>
      </c>
      <c r="F42" s="224"/>
      <c r="G42" s="224"/>
      <c r="H42" s="223"/>
      <c r="I42" s="229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</row>
    <row r="43" spans="1:60" outlineLevel="1" x14ac:dyDescent="0.2">
      <c r="A43" s="227"/>
      <c r="B43" s="214"/>
      <c r="C43" s="290"/>
      <c r="D43" s="291"/>
      <c r="E43" s="292"/>
      <c r="F43" s="293"/>
      <c r="G43" s="294"/>
      <c r="H43" s="223"/>
      <c r="I43" s="229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</row>
    <row r="44" spans="1:60" x14ac:dyDescent="0.2">
      <c r="A44" s="226" t="s">
        <v>87</v>
      </c>
      <c r="B44" s="213" t="s">
        <v>67</v>
      </c>
      <c r="C44" s="244" t="s">
        <v>68</v>
      </c>
      <c r="D44" s="215"/>
      <c r="E44" s="218"/>
      <c r="F44" s="311">
        <f>SUM(G45:G116)</f>
        <v>0</v>
      </c>
      <c r="G44" s="312"/>
      <c r="H44" s="222"/>
      <c r="I44" s="228"/>
    </row>
    <row r="45" spans="1:60" outlineLevel="1" x14ac:dyDescent="0.2">
      <c r="A45" s="227"/>
      <c r="B45" s="313" t="s">
        <v>127</v>
      </c>
      <c r="C45" s="314"/>
      <c r="D45" s="315"/>
      <c r="E45" s="316"/>
      <c r="F45" s="317"/>
      <c r="G45" s="318"/>
      <c r="H45" s="223"/>
      <c r="I45" s="229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>
        <v>0</v>
      </c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</row>
    <row r="46" spans="1:60" outlineLevel="1" x14ac:dyDescent="0.2">
      <c r="A46" s="227">
        <v>6</v>
      </c>
      <c r="B46" s="214" t="s">
        <v>128</v>
      </c>
      <c r="C46" s="245" t="s">
        <v>129</v>
      </c>
      <c r="D46" s="216" t="s">
        <v>130</v>
      </c>
      <c r="E46" s="219">
        <v>9</v>
      </c>
      <c r="F46" s="225"/>
      <c r="G46" s="224">
        <f>ROUND(E46*F46,2)</f>
        <v>0</v>
      </c>
      <c r="H46" s="223" t="s">
        <v>131</v>
      </c>
      <c r="I46" s="229" t="s">
        <v>94</v>
      </c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>
        <v>21</v>
      </c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</row>
    <row r="47" spans="1:60" outlineLevel="1" x14ac:dyDescent="0.2">
      <c r="A47" s="227"/>
      <c r="B47" s="214"/>
      <c r="C47" s="306" t="s">
        <v>132</v>
      </c>
      <c r="D47" s="307"/>
      <c r="E47" s="308"/>
      <c r="F47" s="309"/>
      <c r="G47" s="310"/>
      <c r="H47" s="223"/>
      <c r="I47" s="229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206" t="str">
        <f>C47</f>
        <v>Potrubí včetně tvarovek. Bez zednických výpomocí.</v>
      </c>
      <c r="BB47" s="32"/>
      <c r="BC47" s="32"/>
      <c r="BD47" s="32"/>
      <c r="BE47" s="32"/>
      <c r="BF47" s="32"/>
      <c r="BG47" s="32"/>
      <c r="BH47" s="32"/>
    </row>
    <row r="48" spans="1:60" outlineLevel="1" x14ac:dyDescent="0.2">
      <c r="A48" s="227"/>
      <c r="B48" s="214"/>
      <c r="C48" s="290"/>
      <c r="D48" s="291"/>
      <c r="E48" s="292"/>
      <c r="F48" s="293"/>
      <c r="G48" s="294"/>
      <c r="H48" s="223"/>
      <c r="I48" s="229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</row>
    <row r="49" spans="1:60" outlineLevel="1" x14ac:dyDescent="0.2">
      <c r="A49" s="227">
        <v>7</v>
      </c>
      <c r="B49" s="214" t="s">
        <v>133</v>
      </c>
      <c r="C49" s="245" t="s">
        <v>134</v>
      </c>
      <c r="D49" s="216" t="s">
        <v>130</v>
      </c>
      <c r="E49" s="219">
        <v>10</v>
      </c>
      <c r="F49" s="225"/>
      <c r="G49" s="224">
        <f>ROUND(E49*F49,2)</f>
        <v>0</v>
      </c>
      <c r="H49" s="223" t="s">
        <v>131</v>
      </c>
      <c r="I49" s="229" t="s">
        <v>94</v>
      </c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>
        <v>21</v>
      </c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outlineLevel="1" x14ac:dyDescent="0.2">
      <c r="A50" s="227"/>
      <c r="B50" s="214"/>
      <c r="C50" s="306" t="s">
        <v>132</v>
      </c>
      <c r="D50" s="307"/>
      <c r="E50" s="308"/>
      <c r="F50" s="309"/>
      <c r="G50" s="310"/>
      <c r="H50" s="223"/>
      <c r="I50" s="229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206" t="str">
        <f>C50</f>
        <v>Potrubí včetně tvarovek. Bez zednických výpomocí.</v>
      </c>
      <c r="BB50" s="32"/>
      <c r="BC50" s="32"/>
      <c r="BD50" s="32"/>
      <c r="BE50" s="32"/>
      <c r="BF50" s="32"/>
      <c r="BG50" s="32"/>
      <c r="BH50" s="32"/>
    </row>
    <row r="51" spans="1:60" outlineLevel="1" x14ac:dyDescent="0.2">
      <c r="A51" s="227"/>
      <c r="B51" s="214"/>
      <c r="C51" s="290"/>
      <c r="D51" s="291"/>
      <c r="E51" s="292"/>
      <c r="F51" s="293"/>
      <c r="G51" s="294"/>
      <c r="H51" s="223"/>
      <c r="I51" s="229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</row>
    <row r="52" spans="1:60" outlineLevel="1" x14ac:dyDescent="0.2">
      <c r="A52" s="227">
        <v>8</v>
      </c>
      <c r="B52" s="214" t="s">
        <v>135</v>
      </c>
      <c r="C52" s="245" t="s">
        <v>136</v>
      </c>
      <c r="D52" s="216" t="s">
        <v>130</v>
      </c>
      <c r="E52" s="219">
        <v>1</v>
      </c>
      <c r="F52" s="225"/>
      <c r="G52" s="224">
        <f>ROUND(E52*F52,2)</f>
        <v>0</v>
      </c>
      <c r="H52" s="223" t="s">
        <v>131</v>
      </c>
      <c r="I52" s="229" t="s">
        <v>94</v>
      </c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>
        <v>21</v>
      </c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</row>
    <row r="53" spans="1:60" outlineLevel="1" x14ac:dyDescent="0.2">
      <c r="A53" s="227"/>
      <c r="B53" s="214"/>
      <c r="C53" s="306" t="s">
        <v>132</v>
      </c>
      <c r="D53" s="307"/>
      <c r="E53" s="308"/>
      <c r="F53" s="309"/>
      <c r="G53" s="310"/>
      <c r="H53" s="223"/>
      <c r="I53" s="229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206" t="str">
        <f>C53</f>
        <v>Potrubí včetně tvarovek. Bez zednických výpomocí.</v>
      </c>
      <c r="BB53" s="32"/>
      <c r="BC53" s="32"/>
      <c r="BD53" s="32"/>
      <c r="BE53" s="32"/>
      <c r="BF53" s="32"/>
      <c r="BG53" s="32"/>
      <c r="BH53" s="32"/>
    </row>
    <row r="54" spans="1:60" outlineLevel="1" x14ac:dyDescent="0.2">
      <c r="A54" s="227"/>
      <c r="B54" s="214"/>
      <c r="C54" s="290"/>
      <c r="D54" s="291"/>
      <c r="E54" s="292"/>
      <c r="F54" s="293"/>
      <c r="G54" s="294"/>
      <c r="H54" s="223"/>
      <c r="I54" s="229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</row>
    <row r="55" spans="1:60" outlineLevel="1" x14ac:dyDescent="0.2">
      <c r="A55" s="227">
        <v>9</v>
      </c>
      <c r="B55" s="214" t="s">
        <v>137</v>
      </c>
      <c r="C55" s="245" t="s">
        <v>138</v>
      </c>
      <c r="D55" s="216" t="s">
        <v>130</v>
      </c>
      <c r="E55" s="219">
        <v>6</v>
      </c>
      <c r="F55" s="225"/>
      <c r="G55" s="224">
        <f>ROUND(E55*F55,2)</f>
        <v>0</v>
      </c>
      <c r="H55" s="223" t="s">
        <v>131</v>
      </c>
      <c r="I55" s="229" t="s">
        <v>94</v>
      </c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>
        <v>21</v>
      </c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</row>
    <row r="56" spans="1:60" outlineLevel="1" x14ac:dyDescent="0.2">
      <c r="A56" s="227"/>
      <c r="B56" s="214"/>
      <c r="C56" s="306" t="s">
        <v>132</v>
      </c>
      <c r="D56" s="307"/>
      <c r="E56" s="308"/>
      <c r="F56" s="309"/>
      <c r="G56" s="310"/>
      <c r="H56" s="223"/>
      <c r="I56" s="229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206" t="str">
        <f>C56</f>
        <v>Potrubí včetně tvarovek. Bez zednických výpomocí.</v>
      </c>
      <c r="BB56" s="32"/>
      <c r="BC56" s="32"/>
      <c r="BD56" s="32"/>
      <c r="BE56" s="32"/>
      <c r="BF56" s="32"/>
      <c r="BG56" s="32"/>
      <c r="BH56" s="32"/>
    </row>
    <row r="57" spans="1:60" outlineLevel="1" x14ac:dyDescent="0.2">
      <c r="A57" s="227"/>
      <c r="B57" s="214"/>
      <c r="C57" s="290"/>
      <c r="D57" s="291"/>
      <c r="E57" s="292"/>
      <c r="F57" s="293"/>
      <c r="G57" s="294"/>
      <c r="H57" s="223"/>
      <c r="I57" s="229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outlineLevel="1" x14ac:dyDescent="0.2">
      <c r="A58" s="227">
        <v>10</v>
      </c>
      <c r="B58" s="214" t="s">
        <v>139</v>
      </c>
      <c r="C58" s="245" t="s">
        <v>140</v>
      </c>
      <c r="D58" s="216" t="s">
        <v>130</v>
      </c>
      <c r="E58" s="219">
        <v>5</v>
      </c>
      <c r="F58" s="225"/>
      <c r="G58" s="224">
        <f>ROUND(E58*F58,2)</f>
        <v>0</v>
      </c>
      <c r="H58" s="223" t="s">
        <v>131</v>
      </c>
      <c r="I58" s="229" t="s">
        <v>94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>
        <v>21</v>
      </c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</row>
    <row r="59" spans="1:60" outlineLevel="1" x14ac:dyDescent="0.2">
      <c r="A59" s="227"/>
      <c r="B59" s="214"/>
      <c r="C59" s="306" t="s">
        <v>141</v>
      </c>
      <c r="D59" s="307"/>
      <c r="E59" s="308"/>
      <c r="F59" s="309"/>
      <c r="G59" s="310"/>
      <c r="H59" s="223"/>
      <c r="I59" s="229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206" t="str">
        <f>C59</f>
        <v>Potrubí včetně tvarovek, objímek a vložek pro tlumení hluku. Bez zednických výpomocí.</v>
      </c>
      <c r="BB59" s="32"/>
      <c r="BC59" s="32"/>
      <c r="BD59" s="32"/>
      <c r="BE59" s="32"/>
      <c r="BF59" s="32"/>
      <c r="BG59" s="32"/>
      <c r="BH59" s="32"/>
    </row>
    <row r="60" spans="1:60" outlineLevel="1" x14ac:dyDescent="0.2">
      <c r="A60" s="227"/>
      <c r="B60" s="214"/>
      <c r="C60" s="306" t="s">
        <v>142</v>
      </c>
      <c r="D60" s="307"/>
      <c r="E60" s="308"/>
      <c r="F60" s="309"/>
      <c r="G60" s="310"/>
      <c r="H60" s="223"/>
      <c r="I60" s="229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206" t="str">
        <f>C60</f>
        <v>Včetně zřízení a demontáže pomocného lešení.</v>
      </c>
      <c r="BB60" s="32"/>
      <c r="BC60" s="32"/>
      <c r="BD60" s="32"/>
      <c r="BE60" s="32"/>
      <c r="BF60" s="32"/>
      <c r="BG60" s="32"/>
      <c r="BH60" s="32"/>
    </row>
    <row r="61" spans="1:60" outlineLevel="1" x14ac:dyDescent="0.2">
      <c r="A61" s="227"/>
      <c r="B61" s="214"/>
      <c r="C61" s="290"/>
      <c r="D61" s="291"/>
      <c r="E61" s="292"/>
      <c r="F61" s="293"/>
      <c r="G61" s="294"/>
      <c r="H61" s="223"/>
      <c r="I61" s="229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outlineLevel="1" x14ac:dyDescent="0.2">
      <c r="A62" s="227">
        <v>11</v>
      </c>
      <c r="B62" s="214" t="s">
        <v>143</v>
      </c>
      <c r="C62" s="245" t="s">
        <v>144</v>
      </c>
      <c r="D62" s="216" t="s">
        <v>130</v>
      </c>
      <c r="E62" s="219">
        <v>18</v>
      </c>
      <c r="F62" s="225"/>
      <c r="G62" s="224">
        <f>ROUND(E62*F62,2)</f>
        <v>0</v>
      </c>
      <c r="H62" s="223" t="s">
        <v>131</v>
      </c>
      <c r="I62" s="229" t="s">
        <v>94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>
        <v>21</v>
      </c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outlineLevel="1" x14ac:dyDescent="0.2">
      <c r="A63" s="227"/>
      <c r="B63" s="214"/>
      <c r="C63" s="306" t="s">
        <v>141</v>
      </c>
      <c r="D63" s="307"/>
      <c r="E63" s="308"/>
      <c r="F63" s="309"/>
      <c r="G63" s="310"/>
      <c r="H63" s="223"/>
      <c r="I63" s="229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206" t="str">
        <f>C63</f>
        <v>Potrubí včetně tvarovek, objímek a vložek pro tlumení hluku. Bez zednických výpomocí.</v>
      </c>
      <c r="BB63" s="32"/>
      <c r="BC63" s="32"/>
      <c r="BD63" s="32"/>
      <c r="BE63" s="32"/>
      <c r="BF63" s="32"/>
      <c r="BG63" s="32"/>
      <c r="BH63" s="32"/>
    </row>
    <row r="64" spans="1:60" outlineLevel="1" x14ac:dyDescent="0.2">
      <c r="A64" s="227"/>
      <c r="B64" s="214"/>
      <c r="C64" s="306" t="s">
        <v>142</v>
      </c>
      <c r="D64" s="307"/>
      <c r="E64" s="308"/>
      <c r="F64" s="309"/>
      <c r="G64" s="310"/>
      <c r="H64" s="223"/>
      <c r="I64" s="229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206" t="str">
        <f>C64</f>
        <v>Včetně zřízení a demontáže pomocného lešení.</v>
      </c>
      <c r="BB64" s="32"/>
      <c r="BC64" s="32"/>
      <c r="BD64" s="32"/>
      <c r="BE64" s="32"/>
      <c r="BF64" s="32"/>
      <c r="BG64" s="32"/>
      <c r="BH64" s="32"/>
    </row>
    <row r="65" spans="1:60" outlineLevel="1" x14ac:dyDescent="0.2">
      <c r="A65" s="227"/>
      <c r="B65" s="214"/>
      <c r="C65" s="290"/>
      <c r="D65" s="291"/>
      <c r="E65" s="292"/>
      <c r="F65" s="293"/>
      <c r="G65" s="294"/>
      <c r="H65" s="223"/>
      <c r="I65" s="229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outlineLevel="1" x14ac:dyDescent="0.2">
      <c r="A66" s="227">
        <v>12</v>
      </c>
      <c r="B66" s="214" t="s">
        <v>145</v>
      </c>
      <c r="C66" s="245" t="s">
        <v>146</v>
      </c>
      <c r="D66" s="216" t="s">
        <v>130</v>
      </c>
      <c r="E66" s="219">
        <v>14</v>
      </c>
      <c r="F66" s="225"/>
      <c r="G66" s="224">
        <f>ROUND(E66*F66,2)</f>
        <v>0</v>
      </c>
      <c r="H66" s="223" t="s">
        <v>131</v>
      </c>
      <c r="I66" s="229" t="s">
        <v>94</v>
      </c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>
        <v>21</v>
      </c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</row>
    <row r="67" spans="1:60" outlineLevel="1" x14ac:dyDescent="0.2">
      <c r="A67" s="227"/>
      <c r="B67" s="214"/>
      <c r="C67" s="306" t="s">
        <v>132</v>
      </c>
      <c r="D67" s="307"/>
      <c r="E67" s="308"/>
      <c r="F67" s="309"/>
      <c r="G67" s="310"/>
      <c r="H67" s="223"/>
      <c r="I67" s="229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206" t="str">
        <f>C67</f>
        <v>Potrubí včetně tvarovek. Bez zednických výpomocí.</v>
      </c>
      <c r="BB67" s="32"/>
      <c r="BC67" s="32"/>
      <c r="BD67" s="32"/>
      <c r="BE67" s="32"/>
      <c r="BF67" s="32"/>
      <c r="BG67" s="32"/>
      <c r="BH67" s="32"/>
    </row>
    <row r="68" spans="1:60" outlineLevel="1" x14ac:dyDescent="0.2">
      <c r="A68" s="227"/>
      <c r="B68" s="214"/>
      <c r="C68" s="290"/>
      <c r="D68" s="291"/>
      <c r="E68" s="292"/>
      <c r="F68" s="293"/>
      <c r="G68" s="294"/>
      <c r="H68" s="223"/>
      <c r="I68" s="229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</row>
    <row r="69" spans="1:60" outlineLevel="1" x14ac:dyDescent="0.2">
      <c r="A69" s="227">
        <v>13</v>
      </c>
      <c r="B69" s="214" t="s">
        <v>147</v>
      </c>
      <c r="C69" s="245" t="s">
        <v>148</v>
      </c>
      <c r="D69" s="216" t="s">
        <v>130</v>
      </c>
      <c r="E69" s="219">
        <v>17</v>
      </c>
      <c r="F69" s="225"/>
      <c r="G69" s="224">
        <f>ROUND(E69*F69,2)</f>
        <v>0</v>
      </c>
      <c r="H69" s="223" t="s">
        <v>131</v>
      </c>
      <c r="I69" s="229" t="s">
        <v>94</v>
      </c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>
        <v>21</v>
      </c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0" spans="1:60" outlineLevel="1" x14ac:dyDescent="0.2">
      <c r="A70" s="227"/>
      <c r="B70" s="214"/>
      <c r="C70" s="306" t="s">
        <v>132</v>
      </c>
      <c r="D70" s="307"/>
      <c r="E70" s="308"/>
      <c r="F70" s="309"/>
      <c r="G70" s="310"/>
      <c r="H70" s="223"/>
      <c r="I70" s="229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206" t="str">
        <f>C70</f>
        <v>Potrubí včetně tvarovek. Bez zednických výpomocí.</v>
      </c>
      <c r="BB70" s="32"/>
      <c r="BC70" s="32"/>
      <c r="BD70" s="32"/>
      <c r="BE70" s="32"/>
      <c r="BF70" s="32"/>
      <c r="BG70" s="32"/>
      <c r="BH70" s="32"/>
    </row>
    <row r="71" spans="1:60" outlineLevel="1" x14ac:dyDescent="0.2">
      <c r="A71" s="227"/>
      <c r="B71" s="214"/>
      <c r="C71" s="290"/>
      <c r="D71" s="291"/>
      <c r="E71" s="292"/>
      <c r="F71" s="293"/>
      <c r="G71" s="294"/>
      <c r="H71" s="223"/>
      <c r="I71" s="229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</row>
    <row r="72" spans="1:60" outlineLevel="1" x14ac:dyDescent="0.2">
      <c r="A72" s="227">
        <v>14</v>
      </c>
      <c r="B72" s="214" t="s">
        <v>149</v>
      </c>
      <c r="C72" s="245" t="s">
        <v>150</v>
      </c>
      <c r="D72" s="216" t="s">
        <v>130</v>
      </c>
      <c r="E72" s="219">
        <v>7</v>
      </c>
      <c r="F72" s="225"/>
      <c r="G72" s="224">
        <f>ROUND(E72*F72,2)</f>
        <v>0</v>
      </c>
      <c r="H72" s="223" t="s">
        <v>131</v>
      </c>
      <c r="I72" s="229" t="s">
        <v>94</v>
      </c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>
        <v>21</v>
      </c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</row>
    <row r="73" spans="1:60" outlineLevel="1" x14ac:dyDescent="0.2">
      <c r="A73" s="227"/>
      <c r="B73" s="214"/>
      <c r="C73" s="306" t="s">
        <v>132</v>
      </c>
      <c r="D73" s="307"/>
      <c r="E73" s="308"/>
      <c r="F73" s="309"/>
      <c r="G73" s="310"/>
      <c r="H73" s="223"/>
      <c r="I73" s="229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206" t="str">
        <f>C73</f>
        <v>Potrubí včetně tvarovek. Bez zednických výpomocí.</v>
      </c>
      <c r="BB73" s="32"/>
      <c r="BC73" s="32"/>
      <c r="BD73" s="32"/>
      <c r="BE73" s="32"/>
      <c r="BF73" s="32"/>
      <c r="BG73" s="32"/>
      <c r="BH73" s="32"/>
    </row>
    <row r="74" spans="1:60" outlineLevel="1" x14ac:dyDescent="0.2">
      <c r="A74" s="227"/>
      <c r="B74" s="214"/>
      <c r="C74" s="290"/>
      <c r="D74" s="291"/>
      <c r="E74" s="292"/>
      <c r="F74" s="293"/>
      <c r="G74" s="294"/>
      <c r="H74" s="223"/>
      <c r="I74" s="229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</row>
    <row r="75" spans="1:60" outlineLevel="1" x14ac:dyDescent="0.2">
      <c r="A75" s="227">
        <v>15</v>
      </c>
      <c r="B75" s="214" t="s">
        <v>151</v>
      </c>
      <c r="C75" s="245" t="s">
        <v>152</v>
      </c>
      <c r="D75" s="216" t="s">
        <v>130</v>
      </c>
      <c r="E75" s="219">
        <v>3</v>
      </c>
      <c r="F75" s="225"/>
      <c r="G75" s="224">
        <f>ROUND(E75*F75,2)</f>
        <v>0</v>
      </c>
      <c r="H75" s="223" t="s">
        <v>131</v>
      </c>
      <c r="I75" s="229" t="s">
        <v>94</v>
      </c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>
        <v>21</v>
      </c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</row>
    <row r="76" spans="1:60" outlineLevel="1" x14ac:dyDescent="0.2">
      <c r="A76" s="227"/>
      <c r="B76" s="214"/>
      <c r="C76" s="306" t="s">
        <v>141</v>
      </c>
      <c r="D76" s="307"/>
      <c r="E76" s="308"/>
      <c r="F76" s="309"/>
      <c r="G76" s="310"/>
      <c r="H76" s="223"/>
      <c r="I76" s="229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206" t="str">
        <f>C76</f>
        <v>Potrubí včetně tvarovek, objímek a vložek pro tlumení hluku. Bez zednických výpomocí.</v>
      </c>
      <c r="BB76" s="32"/>
      <c r="BC76" s="32"/>
      <c r="BD76" s="32"/>
      <c r="BE76" s="32"/>
      <c r="BF76" s="32"/>
      <c r="BG76" s="32"/>
      <c r="BH76" s="32"/>
    </row>
    <row r="77" spans="1:60" outlineLevel="1" x14ac:dyDescent="0.2">
      <c r="A77" s="227"/>
      <c r="B77" s="214"/>
      <c r="C77" s="306" t="s">
        <v>142</v>
      </c>
      <c r="D77" s="307"/>
      <c r="E77" s="308"/>
      <c r="F77" s="309"/>
      <c r="G77" s="310"/>
      <c r="H77" s="223"/>
      <c r="I77" s="229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206" t="str">
        <f>C77</f>
        <v>Včetně zřízení a demontáže pomocného lešení.</v>
      </c>
      <c r="BB77" s="32"/>
      <c r="BC77" s="32"/>
      <c r="BD77" s="32"/>
      <c r="BE77" s="32"/>
      <c r="BF77" s="32"/>
      <c r="BG77" s="32"/>
      <c r="BH77" s="32"/>
    </row>
    <row r="78" spans="1:60" outlineLevel="1" x14ac:dyDescent="0.2">
      <c r="A78" s="227"/>
      <c r="B78" s="214"/>
      <c r="C78" s="290"/>
      <c r="D78" s="291"/>
      <c r="E78" s="292"/>
      <c r="F78" s="293"/>
      <c r="G78" s="294"/>
      <c r="H78" s="223"/>
      <c r="I78" s="229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</row>
    <row r="79" spans="1:60" outlineLevel="1" x14ac:dyDescent="0.2">
      <c r="A79" s="227"/>
      <c r="B79" s="295" t="s">
        <v>153</v>
      </c>
      <c r="C79" s="296"/>
      <c r="D79" s="297"/>
      <c r="E79" s="298"/>
      <c r="F79" s="299"/>
      <c r="G79" s="300"/>
      <c r="H79" s="223"/>
      <c r="I79" s="229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>
        <v>0</v>
      </c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</row>
    <row r="80" spans="1:60" outlineLevel="1" x14ac:dyDescent="0.2">
      <c r="A80" s="227"/>
      <c r="B80" s="295" t="s">
        <v>154</v>
      </c>
      <c r="C80" s="296"/>
      <c r="D80" s="297"/>
      <c r="E80" s="298"/>
      <c r="F80" s="299"/>
      <c r="G80" s="300"/>
      <c r="H80" s="223"/>
      <c r="I80" s="229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</row>
    <row r="81" spans="1:60" outlineLevel="1" x14ac:dyDescent="0.2">
      <c r="A81" s="227">
        <v>16</v>
      </c>
      <c r="B81" s="214" t="s">
        <v>155</v>
      </c>
      <c r="C81" s="245" t="s">
        <v>156</v>
      </c>
      <c r="D81" s="216" t="s">
        <v>157</v>
      </c>
      <c r="E81" s="219">
        <v>10</v>
      </c>
      <c r="F81" s="225"/>
      <c r="G81" s="224">
        <f>ROUND(E81*F81,2)</f>
        <v>0</v>
      </c>
      <c r="H81" s="223" t="s">
        <v>131</v>
      </c>
      <c r="I81" s="229" t="s">
        <v>94</v>
      </c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>
        <v>21</v>
      </c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</row>
    <row r="82" spans="1:60" outlineLevel="1" x14ac:dyDescent="0.2">
      <c r="A82" s="227"/>
      <c r="B82" s="214"/>
      <c r="C82" s="290"/>
      <c r="D82" s="291"/>
      <c r="E82" s="292"/>
      <c r="F82" s="293"/>
      <c r="G82" s="294"/>
      <c r="H82" s="223"/>
      <c r="I82" s="229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</row>
    <row r="83" spans="1:60" outlineLevel="1" x14ac:dyDescent="0.2">
      <c r="A83" s="227">
        <v>17</v>
      </c>
      <c r="B83" s="214" t="s">
        <v>158</v>
      </c>
      <c r="C83" s="245" t="s">
        <v>159</v>
      </c>
      <c r="D83" s="216" t="s">
        <v>157</v>
      </c>
      <c r="E83" s="219">
        <v>2</v>
      </c>
      <c r="F83" s="225"/>
      <c r="G83" s="224">
        <f>ROUND(E83*F83,2)</f>
        <v>0</v>
      </c>
      <c r="H83" s="223" t="s">
        <v>131</v>
      </c>
      <c r="I83" s="229" t="s">
        <v>94</v>
      </c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>
        <v>21</v>
      </c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</row>
    <row r="84" spans="1:60" outlineLevel="1" x14ac:dyDescent="0.2">
      <c r="A84" s="227"/>
      <c r="B84" s="214"/>
      <c r="C84" s="290"/>
      <c r="D84" s="291"/>
      <c r="E84" s="292"/>
      <c r="F84" s="293"/>
      <c r="G84" s="294"/>
      <c r="H84" s="223"/>
      <c r="I84" s="229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</row>
    <row r="85" spans="1:60" outlineLevel="1" x14ac:dyDescent="0.2">
      <c r="A85" s="227">
        <v>18</v>
      </c>
      <c r="B85" s="214" t="s">
        <v>160</v>
      </c>
      <c r="C85" s="245" t="s">
        <v>161</v>
      </c>
      <c r="D85" s="216" t="s">
        <v>157</v>
      </c>
      <c r="E85" s="219">
        <v>1</v>
      </c>
      <c r="F85" s="225"/>
      <c r="G85" s="224">
        <f>ROUND(E85*F85,2)</f>
        <v>0</v>
      </c>
      <c r="H85" s="223" t="s">
        <v>131</v>
      </c>
      <c r="I85" s="229" t="s">
        <v>94</v>
      </c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>
        <v>21</v>
      </c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</row>
    <row r="86" spans="1:60" outlineLevel="1" x14ac:dyDescent="0.2">
      <c r="A86" s="227"/>
      <c r="B86" s="214"/>
      <c r="C86" s="290"/>
      <c r="D86" s="291"/>
      <c r="E86" s="292"/>
      <c r="F86" s="293"/>
      <c r="G86" s="294"/>
      <c r="H86" s="223"/>
      <c r="I86" s="229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</row>
    <row r="87" spans="1:60" outlineLevel="1" x14ac:dyDescent="0.2">
      <c r="A87" s="227">
        <v>19</v>
      </c>
      <c r="B87" s="214" t="s">
        <v>162</v>
      </c>
      <c r="C87" s="245" t="s">
        <v>163</v>
      </c>
      <c r="D87" s="216" t="s">
        <v>157</v>
      </c>
      <c r="E87" s="219">
        <v>6</v>
      </c>
      <c r="F87" s="225"/>
      <c r="G87" s="224">
        <f>ROUND(E87*F87,2)</f>
        <v>0</v>
      </c>
      <c r="H87" s="223" t="s">
        <v>131</v>
      </c>
      <c r="I87" s="229" t="s">
        <v>94</v>
      </c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>
        <v>21</v>
      </c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</row>
    <row r="88" spans="1:60" outlineLevel="1" x14ac:dyDescent="0.2">
      <c r="A88" s="227"/>
      <c r="B88" s="214"/>
      <c r="C88" s="290"/>
      <c r="D88" s="291"/>
      <c r="E88" s="292"/>
      <c r="F88" s="293"/>
      <c r="G88" s="294"/>
      <c r="H88" s="223"/>
      <c r="I88" s="229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</row>
    <row r="89" spans="1:60" outlineLevel="1" x14ac:dyDescent="0.2">
      <c r="A89" s="227"/>
      <c r="B89" s="295" t="s">
        <v>164</v>
      </c>
      <c r="C89" s="296"/>
      <c r="D89" s="297"/>
      <c r="E89" s="298"/>
      <c r="F89" s="299"/>
      <c r="G89" s="300"/>
      <c r="H89" s="223"/>
      <c r="I89" s="229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>
        <v>0</v>
      </c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</row>
    <row r="90" spans="1:60" ht="22.5" outlineLevel="1" x14ac:dyDescent="0.2">
      <c r="A90" s="227">
        <v>20</v>
      </c>
      <c r="B90" s="214" t="s">
        <v>165</v>
      </c>
      <c r="C90" s="245" t="s">
        <v>166</v>
      </c>
      <c r="D90" s="216" t="s">
        <v>157</v>
      </c>
      <c r="E90" s="219">
        <v>5</v>
      </c>
      <c r="F90" s="225"/>
      <c r="G90" s="224">
        <f>ROUND(E90*F90,2)</f>
        <v>0</v>
      </c>
      <c r="H90" s="223" t="s">
        <v>131</v>
      </c>
      <c r="I90" s="229" t="s">
        <v>94</v>
      </c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>
        <v>21</v>
      </c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</row>
    <row r="91" spans="1:60" outlineLevel="1" x14ac:dyDescent="0.2">
      <c r="A91" s="227"/>
      <c r="B91" s="214"/>
      <c r="C91" s="290"/>
      <c r="D91" s="291"/>
      <c r="E91" s="292"/>
      <c r="F91" s="293"/>
      <c r="G91" s="294"/>
      <c r="H91" s="223"/>
      <c r="I91" s="229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</row>
    <row r="92" spans="1:60" outlineLevel="1" x14ac:dyDescent="0.2">
      <c r="A92" s="227"/>
      <c r="B92" s="295" t="s">
        <v>167</v>
      </c>
      <c r="C92" s="296"/>
      <c r="D92" s="297"/>
      <c r="E92" s="298"/>
      <c r="F92" s="299"/>
      <c r="G92" s="300"/>
      <c r="H92" s="223"/>
      <c r="I92" s="229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>
        <v>0</v>
      </c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</row>
    <row r="93" spans="1:60" outlineLevel="1" x14ac:dyDescent="0.2">
      <c r="A93" s="227"/>
      <c r="B93" s="295" t="s">
        <v>168</v>
      </c>
      <c r="C93" s="296"/>
      <c r="D93" s="297"/>
      <c r="E93" s="298"/>
      <c r="F93" s="299"/>
      <c r="G93" s="300"/>
      <c r="H93" s="223"/>
      <c r="I93" s="229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</row>
    <row r="94" spans="1:60" outlineLevel="1" x14ac:dyDescent="0.2">
      <c r="A94" s="227">
        <v>21</v>
      </c>
      <c r="B94" s="214" t="s">
        <v>169</v>
      </c>
      <c r="C94" s="245" t="s">
        <v>170</v>
      </c>
      <c r="D94" s="216" t="s">
        <v>157</v>
      </c>
      <c r="E94" s="219">
        <v>4</v>
      </c>
      <c r="F94" s="225"/>
      <c r="G94" s="224">
        <f>ROUND(E94*F94,2)</f>
        <v>0</v>
      </c>
      <c r="H94" s="223" t="s">
        <v>131</v>
      </c>
      <c r="I94" s="229" t="s">
        <v>94</v>
      </c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>
        <v>21</v>
      </c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</row>
    <row r="95" spans="1:60" outlineLevel="1" x14ac:dyDescent="0.2">
      <c r="A95" s="227"/>
      <c r="B95" s="214"/>
      <c r="C95" s="290"/>
      <c r="D95" s="291"/>
      <c r="E95" s="292"/>
      <c r="F95" s="293"/>
      <c r="G95" s="294"/>
      <c r="H95" s="223"/>
      <c r="I95" s="229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</row>
    <row r="96" spans="1:60" outlineLevel="1" x14ac:dyDescent="0.2">
      <c r="A96" s="227"/>
      <c r="B96" s="295" t="s">
        <v>171</v>
      </c>
      <c r="C96" s="296"/>
      <c r="D96" s="297"/>
      <c r="E96" s="298"/>
      <c r="F96" s="299"/>
      <c r="G96" s="300"/>
      <c r="H96" s="223"/>
      <c r="I96" s="229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>
        <v>0</v>
      </c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</row>
    <row r="97" spans="1:60" outlineLevel="1" x14ac:dyDescent="0.2">
      <c r="A97" s="227">
        <v>22</v>
      </c>
      <c r="B97" s="214" t="s">
        <v>172</v>
      </c>
      <c r="C97" s="245" t="s">
        <v>173</v>
      </c>
      <c r="D97" s="216" t="s">
        <v>157</v>
      </c>
      <c r="E97" s="219">
        <v>2</v>
      </c>
      <c r="F97" s="225"/>
      <c r="G97" s="224">
        <f>ROUND(E97*F97,2)</f>
        <v>0</v>
      </c>
      <c r="H97" s="223" t="s">
        <v>131</v>
      </c>
      <c r="I97" s="229" t="s">
        <v>94</v>
      </c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>
        <v>21</v>
      </c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</row>
    <row r="98" spans="1:60" outlineLevel="1" x14ac:dyDescent="0.2">
      <c r="A98" s="227"/>
      <c r="B98" s="214"/>
      <c r="C98" s="290"/>
      <c r="D98" s="291"/>
      <c r="E98" s="292"/>
      <c r="F98" s="293"/>
      <c r="G98" s="294"/>
      <c r="H98" s="223"/>
      <c r="I98" s="229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</row>
    <row r="99" spans="1:60" outlineLevel="1" x14ac:dyDescent="0.2">
      <c r="A99" s="227"/>
      <c r="B99" s="295" t="s">
        <v>174</v>
      </c>
      <c r="C99" s="296"/>
      <c r="D99" s="297"/>
      <c r="E99" s="298"/>
      <c r="F99" s="299"/>
      <c r="G99" s="300"/>
      <c r="H99" s="223"/>
      <c r="I99" s="229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>
        <v>0</v>
      </c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</row>
    <row r="100" spans="1:60" outlineLevel="1" x14ac:dyDescent="0.2">
      <c r="A100" s="227">
        <v>23</v>
      </c>
      <c r="B100" s="214" t="s">
        <v>175</v>
      </c>
      <c r="C100" s="245" t="s">
        <v>176</v>
      </c>
      <c r="D100" s="216" t="s">
        <v>157</v>
      </c>
      <c r="E100" s="219">
        <v>4</v>
      </c>
      <c r="F100" s="225"/>
      <c r="G100" s="224">
        <f>ROUND(E100*F100,2)</f>
        <v>0</v>
      </c>
      <c r="H100" s="223" t="s">
        <v>131</v>
      </c>
      <c r="I100" s="229" t="s">
        <v>94</v>
      </c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>
        <v>21</v>
      </c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</row>
    <row r="101" spans="1:60" outlineLevel="1" x14ac:dyDescent="0.2">
      <c r="A101" s="227"/>
      <c r="B101" s="214"/>
      <c r="C101" s="290"/>
      <c r="D101" s="291"/>
      <c r="E101" s="292"/>
      <c r="F101" s="293"/>
      <c r="G101" s="294"/>
      <c r="H101" s="223"/>
      <c r="I101" s="229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</row>
    <row r="102" spans="1:60" outlineLevel="1" x14ac:dyDescent="0.2">
      <c r="A102" s="227">
        <v>24</v>
      </c>
      <c r="B102" s="214" t="s">
        <v>177</v>
      </c>
      <c r="C102" s="245" t="s">
        <v>178</v>
      </c>
      <c r="D102" s="216" t="s">
        <v>157</v>
      </c>
      <c r="E102" s="219">
        <v>1</v>
      </c>
      <c r="F102" s="225"/>
      <c r="G102" s="224">
        <f>ROUND(E102*F102,2)</f>
        <v>0</v>
      </c>
      <c r="H102" s="223" t="s">
        <v>131</v>
      </c>
      <c r="I102" s="229" t="s">
        <v>94</v>
      </c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>
        <v>21</v>
      </c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</row>
    <row r="103" spans="1:60" outlineLevel="1" x14ac:dyDescent="0.2">
      <c r="A103" s="227"/>
      <c r="B103" s="214"/>
      <c r="C103" s="290"/>
      <c r="D103" s="291"/>
      <c r="E103" s="292"/>
      <c r="F103" s="293"/>
      <c r="G103" s="294"/>
      <c r="H103" s="223"/>
      <c r="I103" s="229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</row>
    <row r="104" spans="1:60" outlineLevel="1" x14ac:dyDescent="0.2">
      <c r="A104" s="227">
        <v>25</v>
      </c>
      <c r="B104" s="214" t="s">
        <v>179</v>
      </c>
      <c r="C104" s="245" t="s">
        <v>180</v>
      </c>
      <c r="D104" s="216" t="s">
        <v>157</v>
      </c>
      <c r="E104" s="219">
        <v>2</v>
      </c>
      <c r="F104" s="225"/>
      <c r="G104" s="224">
        <f>ROUND(E104*F104,2)</f>
        <v>0</v>
      </c>
      <c r="H104" s="223" t="s">
        <v>131</v>
      </c>
      <c r="I104" s="229" t="s">
        <v>94</v>
      </c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>
        <v>21</v>
      </c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</row>
    <row r="105" spans="1:60" outlineLevel="1" x14ac:dyDescent="0.2">
      <c r="A105" s="227"/>
      <c r="B105" s="214"/>
      <c r="C105" s="290"/>
      <c r="D105" s="291"/>
      <c r="E105" s="292"/>
      <c r="F105" s="293"/>
      <c r="G105" s="294"/>
      <c r="H105" s="223"/>
      <c r="I105" s="229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</row>
    <row r="106" spans="1:60" outlineLevel="1" x14ac:dyDescent="0.2">
      <c r="A106" s="227"/>
      <c r="B106" s="295" t="s">
        <v>181</v>
      </c>
      <c r="C106" s="296"/>
      <c r="D106" s="297"/>
      <c r="E106" s="298"/>
      <c r="F106" s="299"/>
      <c r="G106" s="300"/>
      <c r="H106" s="223"/>
      <c r="I106" s="229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>
        <v>0</v>
      </c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</row>
    <row r="107" spans="1:60" outlineLevel="1" x14ac:dyDescent="0.2">
      <c r="A107" s="227">
        <v>26</v>
      </c>
      <c r="B107" s="214" t="s">
        <v>182</v>
      </c>
      <c r="C107" s="245" t="s">
        <v>183</v>
      </c>
      <c r="D107" s="216" t="s">
        <v>130</v>
      </c>
      <c r="E107" s="219">
        <v>90</v>
      </c>
      <c r="F107" s="225"/>
      <c r="G107" s="224">
        <f>ROUND(E107*F107,2)</f>
        <v>0</v>
      </c>
      <c r="H107" s="223" t="s">
        <v>131</v>
      </c>
      <c r="I107" s="229" t="s">
        <v>94</v>
      </c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>
        <v>21</v>
      </c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</row>
    <row r="108" spans="1:60" outlineLevel="1" x14ac:dyDescent="0.2">
      <c r="A108" s="227"/>
      <c r="B108" s="214"/>
      <c r="C108" s="246" t="s">
        <v>184</v>
      </c>
      <c r="D108" s="217"/>
      <c r="E108" s="220">
        <v>90</v>
      </c>
      <c r="F108" s="224"/>
      <c r="G108" s="224"/>
      <c r="H108" s="223"/>
      <c r="I108" s="229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</row>
    <row r="109" spans="1:60" outlineLevel="1" x14ac:dyDescent="0.2">
      <c r="A109" s="227"/>
      <c r="B109" s="214"/>
      <c r="C109" s="290"/>
      <c r="D109" s="291"/>
      <c r="E109" s="292"/>
      <c r="F109" s="293"/>
      <c r="G109" s="294"/>
      <c r="H109" s="223"/>
      <c r="I109" s="229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</row>
    <row r="110" spans="1:60" outlineLevel="1" x14ac:dyDescent="0.2">
      <c r="A110" s="227"/>
      <c r="B110" s="295" t="s">
        <v>185</v>
      </c>
      <c r="C110" s="296"/>
      <c r="D110" s="297"/>
      <c r="E110" s="298"/>
      <c r="F110" s="299"/>
      <c r="G110" s="300"/>
      <c r="H110" s="223"/>
      <c r="I110" s="229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>
        <v>0</v>
      </c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</row>
    <row r="111" spans="1:60" outlineLevel="1" x14ac:dyDescent="0.2">
      <c r="A111" s="227"/>
      <c r="B111" s="295" t="s">
        <v>186</v>
      </c>
      <c r="C111" s="296"/>
      <c r="D111" s="297"/>
      <c r="E111" s="298"/>
      <c r="F111" s="299"/>
      <c r="G111" s="300"/>
      <c r="H111" s="223"/>
      <c r="I111" s="229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</row>
    <row r="112" spans="1:60" outlineLevel="1" x14ac:dyDescent="0.2">
      <c r="A112" s="227">
        <v>27</v>
      </c>
      <c r="B112" s="214" t="s">
        <v>187</v>
      </c>
      <c r="C112" s="245" t="s">
        <v>188</v>
      </c>
      <c r="D112" s="216" t="s">
        <v>122</v>
      </c>
      <c r="E112" s="219">
        <v>0.65685000000000004</v>
      </c>
      <c r="F112" s="225"/>
      <c r="G112" s="224">
        <f>ROUND(E112*F112,2)</f>
        <v>0</v>
      </c>
      <c r="H112" s="223" t="s">
        <v>131</v>
      </c>
      <c r="I112" s="229" t="s">
        <v>94</v>
      </c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>
        <v>21</v>
      </c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</row>
    <row r="113" spans="1:60" outlineLevel="1" x14ac:dyDescent="0.2">
      <c r="A113" s="227"/>
      <c r="B113" s="214"/>
      <c r="C113" s="246" t="s">
        <v>124</v>
      </c>
      <c r="D113" s="217"/>
      <c r="E113" s="220"/>
      <c r="F113" s="224"/>
      <c r="G113" s="224"/>
      <c r="H113" s="223"/>
      <c r="I113" s="229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</row>
    <row r="114" spans="1:60" outlineLevel="1" x14ac:dyDescent="0.2">
      <c r="A114" s="227"/>
      <c r="B114" s="214"/>
      <c r="C114" s="246" t="s">
        <v>189</v>
      </c>
      <c r="D114" s="217"/>
      <c r="E114" s="220"/>
      <c r="F114" s="224"/>
      <c r="G114" s="224"/>
      <c r="H114" s="223"/>
      <c r="I114" s="229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</row>
    <row r="115" spans="1:60" outlineLevel="1" x14ac:dyDescent="0.2">
      <c r="A115" s="227"/>
      <c r="B115" s="214"/>
      <c r="C115" s="246" t="s">
        <v>190</v>
      </c>
      <c r="D115" s="217"/>
      <c r="E115" s="220">
        <v>0.65685000000000004</v>
      </c>
      <c r="F115" s="224"/>
      <c r="G115" s="224"/>
      <c r="H115" s="223"/>
      <c r="I115" s="229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</row>
    <row r="116" spans="1:60" outlineLevel="1" x14ac:dyDescent="0.2">
      <c r="A116" s="227"/>
      <c r="B116" s="214"/>
      <c r="C116" s="290"/>
      <c r="D116" s="291"/>
      <c r="E116" s="292"/>
      <c r="F116" s="293"/>
      <c r="G116" s="294"/>
      <c r="H116" s="223"/>
      <c r="I116" s="229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</row>
    <row r="117" spans="1:60" x14ac:dyDescent="0.2">
      <c r="A117" s="226" t="s">
        <v>87</v>
      </c>
      <c r="B117" s="213" t="s">
        <v>69</v>
      </c>
      <c r="C117" s="244" t="s">
        <v>70</v>
      </c>
      <c r="D117" s="215"/>
      <c r="E117" s="218"/>
      <c r="F117" s="311">
        <f>SUM(G118:G216)</f>
        <v>0</v>
      </c>
      <c r="G117" s="312"/>
      <c r="H117" s="222"/>
      <c r="I117" s="228"/>
    </row>
    <row r="118" spans="1:60" outlineLevel="1" x14ac:dyDescent="0.2">
      <c r="A118" s="227"/>
      <c r="B118" s="313" t="s">
        <v>191</v>
      </c>
      <c r="C118" s="314"/>
      <c r="D118" s="315"/>
      <c r="E118" s="316"/>
      <c r="F118" s="317"/>
      <c r="G118" s="318"/>
      <c r="H118" s="223"/>
      <c r="I118" s="229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>
        <v>0</v>
      </c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</row>
    <row r="119" spans="1:60" outlineLevel="1" x14ac:dyDescent="0.2">
      <c r="A119" s="227">
        <v>28</v>
      </c>
      <c r="B119" s="214" t="s">
        <v>192</v>
      </c>
      <c r="C119" s="245" t="s">
        <v>193</v>
      </c>
      <c r="D119" s="216" t="s">
        <v>130</v>
      </c>
      <c r="E119" s="219">
        <v>21</v>
      </c>
      <c r="F119" s="225"/>
      <c r="G119" s="224">
        <f>ROUND(E119*F119,2)</f>
        <v>0</v>
      </c>
      <c r="H119" s="223" t="s">
        <v>131</v>
      </c>
      <c r="I119" s="229" t="s">
        <v>94</v>
      </c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>
        <v>21</v>
      </c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</row>
    <row r="120" spans="1:60" outlineLevel="1" x14ac:dyDescent="0.2">
      <c r="A120" s="227"/>
      <c r="B120" s="214"/>
      <c r="C120" s="306" t="s">
        <v>194</v>
      </c>
      <c r="D120" s="307"/>
      <c r="E120" s="308"/>
      <c r="F120" s="309"/>
      <c r="G120" s="310"/>
      <c r="H120" s="223"/>
      <c r="I120" s="229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206" t="str">
        <f>C120</f>
        <v>Potrubí včetně tvarovek a zednických výpomocí.</v>
      </c>
      <c r="BB120" s="32"/>
      <c r="BC120" s="32"/>
      <c r="BD120" s="32"/>
      <c r="BE120" s="32"/>
      <c r="BF120" s="32"/>
      <c r="BG120" s="32"/>
      <c r="BH120" s="32"/>
    </row>
    <row r="121" spans="1:60" outlineLevel="1" x14ac:dyDescent="0.2">
      <c r="A121" s="227"/>
      <c r="B121" s="214"/>
      <c r="C121" s="306" t="s">
        <v>195</v>
      </c>
      <c r="D121" s="307"/>
      <c r="E121" s="308"/>
      <c r="F121" s="309"/>
      <c r="G121" s="310"/>
      <c r="H121" s="223"/>
      <c r="I121" s="229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206" t="str">
        <f>C121</f>
        <v>Včetně pomocného lešení o výšce podlahy do 1900 mm a pro zatížení do 1,5 kPa.</v>
      </c>
      <c r="BB121" s="32"/>
      <c r="BC121" s="32"/>
      <c r="BD121" s="32"/>
      <c r="BE121" s="32"/>
      <c r="BF121" s="32"/>
      <c r="BG121" s="32"/>
      <c r="BH121" s="32"/>
    </row>
    <row r="122" spans="1:60" outlineLevel="1" x14ac:dyDescent="0.2">
      <c r="A122" s="227"/>
      <c r="B122" s="214"/>
      <c r="C122" s="290"/>
      <c r="D122" s="291"/>
      <c r="E122" s="292"/>
      <c r="F122" s="293"/>
      <c r="G122" s="294"/>
      <c r="H122" s="223"/>
      <c r="I122" s="229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</row>
    <row r="123" spans="1:60" outlineLevel="1" x14ac:dyDescent="0.2">
      <c r="A123" s="227">
        <v>29</v>
      </c>
      <c r="B123" s="214" t="s">
        <v>196</v>
      </c>
      <c r="C123" s="245" t="s">
        <v>197</v>
      </c>
      <c r="D123" s="216" t="s">
        <v>130</v>
      </c>
      <c r="E123" s="219">
        <v>20</v>
      </c>
      <c r="F123" s="225"/>
      <c r="G123" s="224">
        <f>ROUND(E123*F123,2)</f>
        <v>0</v>
      </c>
      <c r="H123" s="223" t="s">
        <v>131</v>
      </c>
      <c r="I123" s="229" t="s">
        <v>94</v>
      </c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>
        <v>21</v>
      </c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</row>
    <row r="124" spans="1:60" outlineLevel="1" x14ac:dyDescent="0.2">
      <c r="A124" s="227"/>
      <c r="B124" s="214"/>
      <c r="C124" s="306" t="s">
        <v>194</v>
      </c>
      <c r="D124" s="307"/>
      <c r="E124" s="308"/>
      <c r="F124" s="309"/>
      <c r="G124" s="310"/>
      <c r="H124" s="223"/>
      <c r="I124" s="229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206" t="str">
        <f>C124</f>
        <v>Potrubí včetně tvarovek a zednických výpomocí.</v>
      </c>
      <c r="BB124" s="32"/>
      <c r="BC124" s="32"/>
      <c r="BD124" s="32"/>
      <c r="BE124" s="32"/>
      <c r="BF124" s="32"/>
      <c r="BG124" s="32"/>
      <c r="BH124" s="32"/>
    </row>
    <row r="125" spans="1:60" outlineLevel="1" x14ac:dyDescent="0.2">
      <c r="A125" s="227"/>
      <c r="B125" s="214"/>
      <c r="C125" s="306" t="s">
        <v>195</v>
      </c>
      <c r="D125" s="307"/>
      <c r="E125" s="308"/>
      <c r="F125" s="309"/>
      <c r="G125" s="310"/>
      <c r="H125" s="223"/>
      <c r="I125" s="229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206" t="str">
        <f>C125</f>
        <v>Včetně pomocného lešení o výšce podlahy do 1900 mm a pro zatížení do 1,5 kPa.</v>
      </c>
      <c r="BB125" s="32"/>
      <c r="BC125" s="32"/>
      <c r="BD125" s="32"/>
      <c r="BE125" s="32"/>
      <c r="BF125" s="32"/>
      <c r="BG125" s="32"/>
      <c r="BH125" s="32"/>
    </row>
    <row r="126" spans="1:60" outlineLevel="1" x14ac:dyDescent="0.2">
      <c r="A126" s="227"/>
      <c r="B126" s="214"/>
      <c r="C126" s="290"/>
      <c r="D126" s="291"/>
      <c r="E126" s="292"/>
      <c r="F126" s="293"/>
      <c r="G126" s="294"/>
      <c r="H126" s="223"/>
      <c r="I126" s="229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</row>
    <row r="127" spans="1:60" outlineLevel="1" x14ac:dyDescent="0.2">
      <c r="A127" s="227">
        <v>30</v>
      </c>
      <c r="B127" s="214" t="s">
        <v>198</v>
      </c>
      <c r="C127" s="245" t="s">
        <v>199</v>
      </c>
      <c r="D127" s="216" t="s">
        <v>130</v>
      </c>
      <c r="E127" s="219">
        <v>6</v>
      </c>
      <c r="F127" s="225"/>
      <c r="G127" s="224">
        <f>ROUND(E127*F127,2)</f>
        <v>0</v>
      </c>
      <c r="H127" s="223" t="s">
        <v>131</v>
      </c>
      <c r="I127" s="229" t="s">
        <v>94</v>
      </c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>
        <v>21</v>
      </c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</row>
    <row r="128" spans="1:60" outlineLevel="1" x14ac:dyDescent="0.2">
      <c r="A128" s="227"/>
      <c r="B128" s="214"/>
      <c r="C128" s="306" t="s">
        <v>194</v>
      </c>
      <c r="D128" s="307"/>
      <c r="E128" s="308"/>
      <c r="F128" s="309"/>
      <c r="G128" s="310"/>
      <c r="H128" s="223"/>
      <c r="I128" s="229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206" t="str">
        <f>C128</f>
        <v>Potrubí včetně tvarovek a zednických výpomocí.</v>
      </c>
      <c r="BB128" s="32"/>
      <c r="BC128" s="32"/>
      <c r="BD128" s="32"/>
      <c r="BE128" s="32"/>
      <c r="BF128" s="32"/>
      <c r="BG128" s="32"/>
      <c r="BH128" s="32"/>
    </row>
    <row r="129" spans="1:60" outlineLevel="1" x14ac:dyDescent="0.2">
      <c r="A129" s="227"/>
      <c r="B129" s="214"/>
      <c r="C129" s="306" t="s">
        <v>195</v>
      </c>
      <c r="D129" s="307"/>
      <c r="E129" s="308"/>
      <c r="F129" s="309"/>
      <c r="G129" s="310"/>
      <c r="H129" s="223"/>
      <c r="I129" s="229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206" t="str">
        <f>C129</f>
        <v>Včetně pomocného lešení o výšce podlahy do 1900 mm a pro zatížení do 1,5 kPa.</v>
      </c>
      <c r="BB129" s="32"/>
      <c r="BC129" s="32"/>
      <c r="BD129" s="32"/>
      <c r="BE129" s="32"/>
      <c r="BF129" s="32"/>
      <c r="BG129" s="32"/>
      <c r="BH129" s="32"/>
    </row>
    <row r="130" spans="1:60" outlineLevel="1" x14ac:dyDescent="0.2">
      <c r="A130" s="227"/>
      <c r="B130" s="214"/>
      <c r="C130" s="290"/>
      <c r="D130" s="291"/>
      <c r="E130" s="292"/>
      <c r="F130" s="293"/>
      <c r="G130" s="294"/>
      <c r="H130" s="223"/>
      <c r="I130" s="229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</row>
    <row r="131" spans="1:60" outlineLevel="1" x14ac:dyDescent="0.2">
      <c r="A131" s="227">
        <v>31</v>
      </c>
      <c r="B131" s="214" t="s">
        <v>200</v>
      </c>
      <c r="C131" s="245" t="s">
        <v>201</v>
      </c>
      <c r="D131" s="216" t="s">
        <v>130</v>
      </c>
      <c r="E131" s="219">
        <v>19</v>
      </c>
      <c r="F131" s="225"/>
      <c r="G131" s="224">
        <f>ROUND(E131*F131,2)</f>
        <v>0</v>
      </c>
      <c r="H131" s="223" t="s">
        <v>131</v>
      </c>
      <c r="I131" s="229" t="s">
        <v>94</v>
      </c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>
        <v>21</v>
      </c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</row>
    <row r="132" spans="1:60" outlineLevel="1" x14ac:dyDescent="0.2">
      <c r="A132" s="227"/>
      <c r="B132" s="214"/>
      <c r="C132" s="306" t="s">
        <v>194</v>
      </c>
      <c r="D132" s="307"/>
      <c r="E132" s="308"/>
      <c r="F132" s="309"/>
      <c r="G132" s="310"/>
      <c r="H132" s="223"/>
      <c r="I132" s="229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206" t="str">
        <f>C132</f>
        <v>Potrubí včetně tvarovek a zednických výpomocí.</v>
      </c>
      <c r="BB132" s="32"/>
      <c r="BC132" s="32"/>
      <c r="BD132" s="32"/>
      <c r="BE132" s="32"/>
      <c r="BF132" s="32"/>
      <c r="BG132" s="32"/>
      <c r="BH132" s="32"/>
    </row>
    <row r="133" spans="1:60" outlineLevel="1" x14ac:dyDescent="0.2">
      <c r="A133" s="227"/>
      <c r="B133" s="214"/>
      <c r="C133" s="306" t="s">
        <v>195</v>
      </c>
      <c r="D133" s="307"/>
      <c r="E133" s="308"/>
      <c r="F133" s="309"/>
      <c r="G133" s="310"/>
      <c r="H133" s="223"/>
      <c r="I133" s="229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206" t="str">
        <f>C133</f>
        <v>Včetně pomocného lešení o výšce podlahy do 1900 mm a pro zatížení do 1,5 kPa.</v>
      </c>
      <c r="BB133" s="32"/>
      <c r="BC133" s="32"/>
      <c r="BD133" s="32"/>
      <c r="BE133" s="32"/>
      <c r="BF133" s="32"/>
      <c r="BG133" s="32"/>
      <c r="BH133" s="32"/>
    </row>
    <row r="134" spans="1:60" outlineLevel="1" x14ac:dyDescent="0.2">
      <c r="A134" s="227"/>
      <c r="B134" s="214"/>
      <c r="C134" s="290"/>
      <c r="D134" s="291"/>
      <c r="E134" s="292"/>
      <c r="F134" s="293"/>
      <c r="G134" s="294"/>
      <c r="H134" s="223"/>
      <c r="I134" s="229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</row>
    <row r="135" spans="1:60" outlineLevel="1" x14ac:dyDescent="0.2">
      <c r="A135" s="227">
        <v>32</v>
      </c>
      <c r="B135" s="214" t="s">
        <v>202</v>
      </c>
      <c r="C135" s="245" t="s">
        <v>203</v>
      </c>
      <c r="D135" s="216" t="s">
        <v>130</v>
      </c>
      <c r="E135" s="219">
        <v>28</v>
      </c>
      <c r="F135" s="225"/>
      <c r="G135" s="224">
        <f>ROUND(E135*F135,2)</f>
        <v>0</v>
      </c>
      <c r="H135" s="223" t="s">
        <v>131</v>
      </c>
      <c r="I135" s="229" t="s">
        <v>94</v>
      </c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>
        <v>21</v>
      </c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</row>
    <row r="136" spans="1:60" outlineLevel="1" x14ac:dyDescent="0.2">
      <c r="A136" s="227"/>
      <c r="B136" s="214"/>
      <c r="C136" s="306" t="s">
        <v>194</v>
      </c>
      <c r="D136" s="307"/>
      <c r="E136" s="308"/>
      <c r="F136" s="309"/>
      <c r="G136" s="310"/>
      <c r="H136" s="223"/>
      <c r="I136" s="229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206" t="str">
        <f>C136</f>
        <v>Potrubí včetně tvarovek a zednických výpomocí.</v>
      </c>
      <c r="BB136" s="32"/>
      <c r="BC136" s="32"/>
      <c r="BD136" s="32"/>
      <c r="BE136" s="32"/>
      <c r="BF136" s="32"/>
      <c r="BG136" s="32"/>
      <c r="BH136" s="32"/>
    </row>
    <row r="137" spans="1:60" outlineLevel="1" x14ac:dyDescent="0.2">
      <c r="A137" s="227"/>
      <c r="B137" s="214"/>
      <c r="C137" s="306" t="s">
        <v>195</v>
      </c>
      <c r="D137" s="307"/>
      <c r="E137" s="308"/>
      <c r="F137" s="309"/>
      <c r="G137" s="310"/>
      <c r="H137" s="223"/>
      <c r="I137" s="229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206" t="str">
        <f>C137</f>
        <v>Včetně pomocného lešení o výšce podlahy do 1900 mm a pro zatížení do 1,5 kPa.</v>
      </c>
      <c r="BB137" s="32"/>
      <c r="BC137" s="32"/>
      <c r="BD137" s="32"/>
      <c r="BE137" s="32"/>
      <c r="BF137" s="32"/>
      <c r="BG137" s="32"/>
      <c r="BH137" s="32"/>
    </row>
    <row r="138" spans="1:60" outlineLevel="1" x14ac:dyDescent="0.2">
      <c r="A138" s="227"/>
      <c r="B138" s="214"/>
      <c r="C138" s="290"/>
      <c r="D138" s="291"/>
      <c r="E138" s="292"/>
      <c r="F138" s="293"/>
      <c r="G138" s="294"/>
      <c r="H138" s="223"/>
      <c r="I138" s="229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</row>
    <row r="139" spans="1:60" outlineLevel="1" x14ac:dyDescent="0.2">
      <c r="A139" s="227">
        <v>33</v>
      </c>
      <c r="B139" s="214" t="s">
        <v>204</v>
      </c>
      <c r="C139" s="245" t="s">
        <v>205</v>
      </c>
      <c r="D139" s="216" t="s">
        <v>130</v>
      </c>
      <c r="E139" s="219">
        <v>6</v>
      </c>
      <c r="F139" s="225"/>
      <c r="G139" s="224">
        <f>ROUND(E139*F139,2)</f>
        <v>0</v>
      </c>
      <c r="H139" s="223" t="s">
        <v>131</v>
      </c>
      <c r="I139" s="229" t="s">
        <v>94</v>
      </c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>
        <v>21</v>
      </c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</row>
    <row r="140" spans="1:60" outlineLevel="1" x14ac:dyDescent="0.2">
      <c r="A140" s="227"/>
      <c r="B140" s="214"/>
      <c r="C140" s="306" t="s">
        <v>194</v>
      </c>
      <c r="D140" s="307"/>
      <c r="E140" s="308"/>
      <c r="F140" s="309"/>
      <c r="G140" s="310"/>
      <c r="H140" s="223"/>
      <c r="I140" s="229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206" t="str">
        <f>C140</f>
        <v>Potrubí včetně tvarovek a zednických výpomocí.</v>
      </c>
      <c r="BB140" s="32"/>
      <c r="BC140" s="32"/>
      <c r="BD140" s="32"/>
      <c r="BE140" s="32"/>
      <c r="BF140" s="32"/>
      <c r="BG140" s="32"/>
      <c r="BH140" s="32"/>
    </row>
    <row r="141" spans="1:60" outlineLevel="1" x14ac:dyDescent="0.2">
      <c r="A141" s="227"/>
      <c r="B141" s="214"/>
      <c r="C141" s="306" t="s">
        <v>195</v>
      </c>
      <c r="D141" s="307"/>
      <c r="E141" s="308"/>
      <c r="F141" s="309"/>
      <c r="G141" s="310"/>
      <c r="H141" s="223"/>
      <c r="I141" s="229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206" t="str">
        <f>C141</f>
        <v>Včetně pomocného lešení o výšce podlahy do 1900 mm a pro zatížení do 1,5 kPa.</v>
      </c>
      <c r="BB141" s="32"/>
      <c r="BC141" s="32"/>
      <c r="BD141" s="32"/>
      <c r="BE141" s="32"/>
      <c r="BF141" s="32"/>
      <c r="BG141" s="32"/>
      <c r="BH141" s="32"/>
    </row>
    <row r="142" spans="1:60" outlineLevel="1" x14ac:dyDescent="0.2">
      <c r="A142" s="227"/>
      <c r="B142" s="214"/>
      <c r="C142" s="290"/>
      <c r="D142" s="291"/>
      <c r="E142" s="292"/>
      <c r="F142" s="293"/>
      <c r="G142" s="294"/>
      <c r="H142" s="223"/>
      <c r="I142" s="229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</row>
    <row r="143" spans="1:60" outlineLevel="1" x14ac:dyDescent="0.2">
      <c r="A143" s="227"/>
      <c r="B143" s="295" t="s">
        <v>206</v>
      </c>
      <c r="C143" s="296"/>
      <c r="D143" s="297"/>
      <c r="E143" s="298"/>
      <c r="F143" s="299"/>
      <c r="G143" s="300"/>
      <c r="H143" s="223"/>
      <c r="I143" s="229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>
        <v>0</v>
      </c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</row>
    <row r="144" spans="1:60" outlineLevel="1" x14ac:dyDescent="0.2">
      <c r="A144" s="227"/>
      <c r="B144" s="295" t="s">
        <v>207</v>
      </c>
      <c r="C144" s="296"/>
      <c r="D144" s="297"/>
      <c r="E144" s="298"/>
      <c r="F144" s="299"/>
      <c r="G144" s="300"/>
      <c r="H144" s="223"/>
      <c r="I144" s="229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>
        <v>1</v>
      </c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</row>
    <row r="145" spans="1:60" outlineLevel="1" x14ac:dyDescent="0.2">
      <c r="A145" s="227">
        <v>34</v>
      </c>
      <c r="B145" s="214" t="s">
        <v>208</v>
      </c>
      <c r="C145" s="245" t="s">
        <v>209</v>
      </c>
      <c r="D145" s="216" t="s">
        <v>130</v>
      </c>
      <c r="E145" s="219">
        <v>21</v>
      </c>
      <c r="F145" s="225"/>
      <c r="G145" s="224">
        <f>ROUND(E145*F145,2)</f>
        <v>0</v>
      </c>
      <c r="H145" s="223" t="s">
        <v>131</v>
      </c>
      <c r="I145" s="229" t="s">
        <v>94</v>
      </c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>
        <v>21</v>
      </c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</row>
    <row r="146" spans="1:60" outlineLevel="1" x14ac:dyDescent="0.2">
      <c r="A146" s="227"/>
      <c r="B146" s="214"/>
      <c r="C146" s="306" t="s">
        <v>210</v>
      </c>
      <c r="D146" s="307"/>
      <c r="E146" s="308"/>
      <c r="F146" s="309"/>
      <c r="G146" s="310"/>
      <c r="H146" s="223"/>
      <c r="I146" s="229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206" t="str">
        <f>C146</f>
        <v>V položce je kalkulována dodávka izolační trubice, spon a lepicí pásky.</v>
      </c>
      <c r="BB146" s="32"/>
      <c r="BC146" s="32"/>
      <c r="BD146" s="32"/>
      <c r="BE146" s="32"/>
      <c r="BF146" s="32"/>
      <c r="BG146" s="32"/>
      <c r="BH146" s="32"/>
    </row>
    <row r="147" spans="1:60" outlineLevel="1" x14ac:dyDescent="0.2">
      <c r="A147" s="227"/>
      <c r="B147" s="214"/>
      <c r="C147" s="290"/>
      <c r="D147" s="291"/>
      <c r="E147" s="292"/>
      <c r="F147" s="293"/>
      <c r="G147" s="294"/>
      <c r="H147" s="223"/>
      <c r="I147" s="229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</row>
    <row r="148" spans="1:60" outlineLevel="1" x14ac:dyDescent="0.2">
      <c r="A148" s="227"/>
      <c r="B148" s="295" t="s">
        <v>206</v>
      </c>
      <c r="C148" s="296"/>
      <c r="D148" s="297"/>
      <c r="E148" s="298"/>
      <c r="F148" s="299"/>
      <c r="G148" s="300"/>
      <c r="H148" s="223"/>
      <c r="I148" s="229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>
        <v>0</v>
      </c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</row>
    <row r="149" spans="1:60" outlineLevel="1" x14ac:dyDescent="0.2">
      <c r="A149" s="227"/>
      <c r="B149" s="295" t="s">
        <v>207</v>
      </c>
      <c r="C149" s="296"/>
      <c r="D149" s="297"/>
      <c r="E149" s="298"/>
      <c r="F149" s="299"/>
      <c r="G149" s="300"/>
      <c r="H149" s="223"/>
      <c r="I149" s="229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>
        <v>1</v>
      </c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</row>
    <row r="150" spans="1:60" outlineLevel="1" x14ac:dyDescent="0.2">
      <c r="A150" s="227">
        <v>35</v>
      </c>
      <c r="B150" s="214" t="s">
        <v>211</v>
      </c>
      <c r="C150" s="245" t="s">
        <v>212</v>
      </c>
      <c r="D150" s="216" t="s">
        <v>130</v>
      </c>
      <c r="E150" s="219">
        <v>20</v>
      </c>
      <c r="F150" s="225"/>
      <c r="G150" s="224">
        <f>ROUND(E150*F150,2)</f>
        <v>0</v>
      </c>
      <c r="H150" s="223" t="s">
        <v>131</v>
      </c>
      <c r="I150" s="229" t="s">
        <v>94</v>
      </c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>
        <v>21</v>
      </c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</row>
    <row r="151" spans="1:60" outlineLevel="1" x14ac:dyDescent="0.2">
      <c r="A151" s="227"/>
      <c r="B151" s="214"/>
      <c r="C151" s="306" t="s">
        <v>210</v>
      </c>
      <c r="D151" s="307"/>
      <c r="E151" s="308"/>
      <c r="F151" s="309"/>
      <c r="G151" s="310"/>
      <c r="H151" s="223"/>
      <c r="I151" s="229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206" t="str">
        <f>C151</f>
        <v>V položce je kalkulována dodávka izolační trubice, spon a lepicí pásky.</v>
      </c>
      <c r="BB151" s="32"/>
      <c r="BC151" s="32"/>
      <c r="BD151" s="32"/>
      <c r="BE151" s="32"/>
      <c r="BF151" s="32"/>
      <c r="BG151" s="32"/>
      <c r="BH151" s="32"/>
    </row>
    <row r="152" spans="1:60" outlineLevel="1" x14ac:dyDescent="0.2">
      <c r="A152" s="227"/>
      <c r="B152" s="214"/>
      <c r="C152" s="290"/>
      <c r="D152" s="291"/>
      <c r="E152" s="292"/>
      <c r="F152" s="293"/>
      <c r="G152" s="294"/>
      <c r="H152" s="223"/>
      <c r="I152" s="229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</row>
    <row r="153" spans="1:60" outlineLevel="1" x14ac:dyDescent="0.2">
      <c r="A153" s="227"/>
      <c r="B153" s="295" t="s">
        <v>206</v>
      </c>
      <c r="C153" s="296"/>
      <c r="D153" s="297"/>
      <c r="E153" s="298"/>
      <c r="F153" s="299"/>
      <c r="G153" s="300"/>
      <c r="H153" s="223"/>
      <c r="I153" s="229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>
        <v>0</v>
      </c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</row>
    <row r="154" spans="1:60" outlineLevel="1" x14ac:dyDescent="0.2">
      <c r="A154" s="227"/>
      <c r="B154" s="295" t="s">
        <v>207</v>
      </c>
      <c r="C154" s="296"/>
      <c r="D154" s="297"/>
      <c r="E154" s="298"/>
      <c r="F154" s="299"/>
      <c r="G154" s="300"/>
      <c r="H154" s="223"/>
      <c r="I154" s="229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>
        <v>1</v>
      </c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</row>
    <row r="155" spans="1:60" outlineLevel="1" x14ac:dyDescent="0.2">
      <c r="A155" s="227">
        <v>36</v>
      </c>
      <c r="B155" s="214" t="s">
        <v>213</v>
      </c>
      <c r="C155" s="245" t="s">
        <v>214</v>
      </c>
      <c r="D155" s="216" t="s">
        <v>130</v>
      </c>
      <c r="E155" s="219">
        <v>6</v>
      </c>
      <c r="F155" s="225"/>
      <c r="G155" s="224">
        <f>ROUND(E155*F155,2)</f>
        <v>0</v>
      </c>
      <c r="H155" s="223" t="s">
        <v>131</v>
      </c>
      <c r="I155" s="229" t="s">
        <v>94</v>
      </c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>
        <v>21</v>
      </c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</row>
    <row r="156" spans="1:60" outlineLevel="1" x14ac:dyDescent="0.2">
      <c r="A156" s="227"/>
      <c r="B156" s="214"/>
      <c r="C156" s="306" t="s">
        <v>210</v>
      </c>
      <c r="D156" s="307"/>
      <c r="E156" s="308"/>
      <c r="F156" s="309"/>
      <c r="G156" s="310"/>
      <c r="H156" s="223"/>
      <c r="I156" s="22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206" t="str">
        <f>C156</f>
        <v>V položce je kalkulována dodávka izolační trubice, spon a lepicí pásky.</v>
      </c>
      <c r="BB156" s="32"/>
      <c r="BC156" s="32"/>
      <c r="BD156" s="32"/>
      <c r="BE156" s="32"/>
      <c r="BF156" s="32"/>
      <c r="BG156" s="32"/>
      <c r="BH156" s="32"/>
    </row>
    <row r="157" spans="1:60" outlineLevel="1" x14ac:dyDescent="0.2">
      <c r="A157" s="227"/>
      <c r="B157" s="214"/>
      <c r="C157" s="290"/>
      <c r="D157" s="291"/>
      <c r="E157" s="292"/>
      <c r="F157" s="293"/>
      <c r="G157" s="294"/>
      <c r="H157" s="223"/>
      <c r="I157" s="229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</row>
    <row r="158" spans="1:60" outlineLevel="1" x14ac:dyDescent="0.2">
      <c r="A158" s="227"/>
      <c r="B158" s="295" t="s">
        <v>206</v>
      </c>
      <c r="C158" s="296"/>
      <c r="D158" s="297"/>
      <c r="E158" s="298"/>
      <c r="F158" s="299"/>
      <c r="G158" s="300"/>
      <c r="H158" s="223"/>
      <c r="I158" s="229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>
        <v>0</v>
      </c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</row>
    <row r="159" spans="1:60" outlineLevel="1" x14ac:dyDescent="0.2">
      <c r="A159" s="227"/>
      <c r="B159" s="295" t="s">
        <v>207</v>
      </c>
      <c r="C159" s="296"/>
      <c r="D159" s="297"/>
      <c r="E159" s="298"/>
      <c r="F159" s="299"/>
      <c r="G159" s="300"/>
      <c r="H159" s="223"/>
      <c r="I159" s="229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>
        <v>1</v>
      </c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</row>
    <row r="160" spans="1:60" outlineLevel="1" x14ac:dyDescent="0.2">
      <c r="A160" s="227">
        <v>37</v>
      </c>
      <c r="B160" s="214" t="s">
        <v>215</v>
      </c>
      <c r="C160" s="245" t="s">
        <v>216</v>
      </c>
      <c r="D160" s="216" t="s">
        <v>130</v>
      </c>
      <c r="E160" s="219">
        <v>19</v>
      </c>
      <c r="F160" s="225"/>
      <c r="G160" s="224">
        <f>ROUND(E160*F160,2)</f>
        <v>0</v>
      </c>
      <c r="H160" s="223" t="s">
        <v>131</v>
      </c>
      <c r="I160" s="229" t="s">
        <v>94</v>
      </c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>
        <v>21</v>
      </c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</row>
    <row r="161" spans="1:60" outlineLevel="1" x14ac:dyDescent="0.2">
      <c r="A161" s="227"/>
      <c r="B161" s="214"/>
      <c r="C161" s="306" t="s">
        <v>210</v>
      </c>
      <c r="D161" s="307"/>
      <c r="E161" s="308"/>
      <c r="F161" s="309"/>
      <c r="G161" s="310"/>
      <c r="H161" s="223"/>
      <c r="I161" s="22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206" t="str">
        <f>C161</f>
        <v>V položce je kalkulována dodávka izolační trubice, spon a lepicí pásky.</v>
      </c>
      <c r="BB161" s="32"/>
      <c r="BC161" s="32"/>
      <c r="BD161" s="32"/>
      <c r="BE161" s="32"/>
      <c r="BF161" s="32"/>
      <c r="BG161" s="32"/>
      <c r="BH161" s="32"/>
    </row>
    <row r="162" spans="1:60" outlineLevel="1" x14ac:dyDescent="0.2">
      <c r="A162" s="227"/>
      <c r="B162" s="214"/>
      <c r="C162" s="290"/>
      <c r="D162" s="291"/>
      <c r="E162" s="292"/>
      <c r="F162" s="293"/>
      <c r="G162" s="294"/>
      <c r="H162" s="223"/>
      <c r="I162" s="229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</row>
    <row r="163" spans="1:60" outlineLevel="1" x14ac:dyDescent="0.2">
      <c r="A163" s="227"/>
      <c r="B163" s="295" t="s">
        <v>206</v>
      </c>
      <c r="C163" s="296"/>
      <c r="D163" s="297"/>
      <c r="E163" s="298"/>
      <c r="F163" s="299"/>
      <c r="G163" s="300"/>
      <c r="H163" s="223"/>
      <c r="I163" s="229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>
        <v>0</v>
      </c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</row>
    <row r="164" spans="1:60" outlineLevel="1" x14ac:dyDescent="0.2">
      <c r="A164" s="227"/>
      <c r="B164" s="295" t="s">
        <v>207</v>
      </c>
      <c r="C164" s="296"/>
      <c r="D164" s="297"/>
      <c r="E164" s="298"/>
      <c r="F164" s="299"/>
      <c r="G164" s="300"/>
      <c r="H164" s="223"/>
      <c r="I164" s="229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>
        <v>1</v>
      </c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</row>
    <row r="165" spans="1:60" outlineLevel="1" x14ac:dyDescent="0.2">
      <c r="A165" s="227">
        <v>38</v>
      </c>
      <c r="B165" s="214" t="s">
        <v>217</v>
      </c>
      <c r="C165" s="245" t="s">
        <v>218</v>
      </c>
      <c r="D165" s="216" t="s">
        <v>130</v>
      </c>
      <c r="E165" s="219">
        <v>28</v>
      </c>
      <c r="F165" s="225"/>
      <c r="G165" s="224">
        <f>ROUND(E165*F165,2)</f>
        <v>0</v>
      </c>
      <c r="H165" s="223" t="s">
        <v>131</v>
      </c>
      <c r="I165" s="229" t="s">
        <v>94</v>
      </c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>
        <v>21</v>
      </c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</row>
    <row r="166" spans="1:60" outlineLevel="1" x14ac:dyDescent="0.2">
      <c r="A166" s="227"/>
      <c r="B166" s="214"/>
      <c r="C166" s="306" t="s">
        <v>210</v>
      </c>
      <c r="D166" s="307"/>
      <c r="E166" s="308"/>
      <c r="F166" s="309"/>
      <c r="G166" s="310"/>
      <c r="H166" s="223"/>
      <c r="I166" s="22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206" t="str">
        <f>C166</f>
        <v>V položce je kalkulována dodávka izolační trubice, spon a lepicí pásky.</v>
      </c>
      <c r="BB166" s="32"/>
      <c r="BC166" s="32"/>
      <c r="BD166" s="32"/>
      <c r="BE166" s="32"/>
      <c r="BF166" s="32"/>
      <c r="BG166" s="32"/>
      <c r="BH166" s="32"/>
    </row>
    <row r="167" spans="1:60" outlineLevel="1" x14ac:dyDescent="0.2">
      <c r="A167" s="227"/>
      <c r="B167" s="214"/>
      <c r="C167" s="290"/>
      <c r="D167" s="291"/>
      <c r="E167" s="292"/>
      <c r="F167" s="293"/>
      <c r="G167" s="294"/>
      <c r="H167" s="223"/>
      <c r="I167" s="229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</row>
    <row r="168" spans="1:60" outlineLevel="1" x14ac:dyDescent="0.2">
      <c r="A168" s="227"/>
      <c r="B168" s="295" t="s">
        <v>206</v>
      </c>
      <c r="C168" s="296"/>
      <c r="D168" s="297"/>
      <c r="E168" s="298"/>
      <c r="F168" s="299"/>
      <c r="G168" s="300"/>
      <c r="H168" s="223"/>
      <c r="I168" s="229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>
        <v>0</v>
      </c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</row>
    <row r="169" spans="1:60" outlineLevel="1" x14ac:dyDescent="0.2">
      <c r="A169" s="227"/>
      <c r="B169" s="295" t="s">
        <v>207</v>
      </c>
      <c r="C169" s="296"/>
      <c r="D169" s="297"/>
      <c r="E169" s="298"/>
      <c r="F169" s="299"/>
      <c r="G169" s="300"/>
      <c r="H169" s="223"/>
      <c r="I169" s="229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>
        <v>1</v>
      </c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</row>
    <row r="170" spans="1:60" outlineLevel="1" x14ac:dyDescent="0.2">
      <c r="A170" s="227">
        <v>39</v>
      </c>
      <c r="B170" s="214" t="s">
        <v>219</v>
      </c>
      <c r="C170" s="245" t="s">
        <v>220</v>
      </c>
      <c r="D170" s="216" t="s">
        <v>130</v>
      </c>
      <c r="E170" s="219">
        <v>6</v>
      </c>
      <c r="F170" s="225"/>
      <c r="G170" s="224">
        <f>ROUND(E170*F170,2)</f>
        <v>0</v>
      </c>
      <c r="H170" s="223" t="s">
        <v>131</v>
      </c>
      <c r="I170" s="229" t="s">
        <v>94</v>
      </c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>
        <v>21</v>
      </c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</row>
    <row r="171" spans="1:60" outlineLevel="1" x14ac:dyDescent="0.2">
      <c r="A171" s="227"/>
      <c r="B171" s="214"/>
      <c r="C171" s="306" t="s">
        <v>210</v>
      </c>
      <c r="D171" s="307"/>
      <c r="E171" s="308"/>
      <c r="F171" s="309"/>
      <c r="G171" s="310"/>
      <c r="H171" s="223"/>
      <c r="I171" s="22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206" t="str">
        <f>C171</f>
        <v>V položce je kalkulována dodávka izolační trubice, spon a lepicí pásky.</v>
      </c>
      <c r="BB171" s="32"/>
      <c r="BC171" s="32"/>
      <c r="BD171" s="32"/>
      <c r="BE171" s="32"/>
      <c r="BF171" s="32"/>
      <c r="BG171" s="32"/>
      <c r="BH171" s="32"/>
    </row>
    <row r="172" spans="1:60" outlineLevel="1" x14ac:dyDescent="0.2">
      <c r="A172" s="227"/>
      <c r="B172" s="214"/>
      <c r="C172" s="290"/>
      <c r="D172" s="291"/>
      <c r="E172" s="292"/>
      <c r="F172" s="293"/>
      <c r="G172" s="294"/>
      <c r="H172" s="223"/>
      <c r="I172" s="229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</row>
    <row r="173" spans="1:60" outlineLevel="1" x14ac:dyDescent="0.2">
      <c r="A173" s="227"/>
      <c r="B173" s="295" t="s">
        <v>221</v>
      </c>
      <c r="C173" s="296"/>
      <c r="D173" s="297"/>
      <c r="E173" s="298"/>
      <c r="F173" s="299"/>
      <c r="G173" s="300"/>
      <c r="H173" s="223"/>
      <c r="I173" s="229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>
        <v>0</v>
      </c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</row>
    <row r="174" spans="1:60" outlineLevel="1" x14ac:dyDescent="0.2">
      <c r="A174" s="227">
        <v>40</v>
      </c>
      <c r="B174" s="214" t="s">
        <v>222</v>
      </c>
      <c r="C174" s="245" t="s">
        <v>223</v>
      </c>
      <c r="D174" s="216" t="s">
        <v>157</v>
      </c>
      <c r="E174" s="219">
        <v>25</v>
      </c>
      <c r="F174" s="225"/>
      <c r="G174" s="224">
        <f>ROUND(E174*F174,2)</f>
        <v>0</v>
      </c>
      <c r="H174" s="223" t="s">
        <v>131</v>
      </c>
      <c r="I174" s="229" t="s">
        <v>94</v>
      </c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>
        <v>21</v>
      </c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</row>
    <row r="175" spans="1:60" outlineLevel="1" x14ac:dyDescent="0.2">
      <c r="A175" s="227"/>
      <c r="B175" s="214"/>
      <c r="C175" s="246" t="s">
        <v>224</v>
      </c>
      <c r="D175" s="217"/>
      <c r="E175" s="220">
        <v>6</v>
      </c>
      <c r="F175" s="224"/>
      <c r="G175" s="224"/>
      <c r="H175" s="223"/>
      <c r="I175" s="229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</row>
    <row r="176" spans="1:60" outlineLevel="1" x14ac:dyDescent="0.2">
      <c r="A176" s="227"/>
      <c r="B176" s="214"/>
      <c r="C176" s="246" t="s">
        <v>225</v>
      </c>
      <c r="D176" s="217"/>
      <c r="E176" s="220">
        <v>2</v>
      </c>
      <c r="F176" s="224"/>
      <c r="G176" s="224"/>
      <c r="H176" s="223"/>
      <c r="I176" s="22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</row>
    <row r="177" spans="1:60" outlineLevel="1" x14ac:dyDescent="0.2">
      <c r="A177" s="227"/>
      <c r="B177" s="214"/>
      <c r="C177" s="246" t="s">
        <v>226</v>
      </c>
      <c r="D177" s="217"/>
      <c r="E177" s="220">
        <v>6</v>
      </c>
      <c r="F177" s="224"/>
      <c r="G177" s="224"/>
      <c r="H177" s="223"/>
      <c r="I177" s="229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</row>
    <row r="178" spans="1:60" outlineLevel="1" x14ac:dyDescent="0.2">
      <c r="A178" s="227"/>
      <c r="B178" s="214"/>
      <c r="C178" s="246" t="s">
        <v>227</v>
      </c>
      <c r="D178" s="217"/>
      <c r="E178" s="220">
        <v>2</v>
      </c>
      <c r="F178" s="224"/>
      <c r="G178" s="224"/>
      <c r="H178" s="223"/>
      <c r="I178" s="229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</row>
    <row r="179" spans="1:60" outlineLevel="1" x14ac:dyDescent="0.2">
      <c r="A179" s="227"/>
      <c r="B179" s="214"/>
      <c r="C179" s="246" t="s">
        <v>228</v>
      </c>
      <c r="D179" s="217"/>
      <c r="E179" s="220">
        <v>3</v>
      </c>
      <c r="F179" s="224"/>
      <c r="G179" s="224"/>
      <c r="H179" s="223"/>
      <c r="I179" s="229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</row>
    <row r="180" spans="1:60" outlineLevel="1" x14ac:dyDescent="0.2">
      <c r="A180" s="227"/>
      <c r="B180" s="214"/>
      <c r="C180" s="246" t="s">
        <v>229</v>
      </c>
      <c r="D180" s="217"/>
      <c r="E180" s="220">
        <v>4</v>
      </c>
      <c r="F180" s="224"/>
      <c r="G180" s="224"/>
      <c r="H180" s="223"/>
      <c r="I180" s="229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</row>
    <row r="181" spans="1:60" outlineLevel="1" x14ac:dyDescent="0.2">
      <c r="A181" s="227"/>
      <c r="B181" s="214"/>
      <c r="C181" s="246" t="s">
        <v>230</v>
      </c>
      <c r="D181" s="217"/>
      <c r="E181" s="220">
        <v>2</v>
      </c>
      <c r="F181" s="224"/>
      <c r="G181" s="224"/>
      <c r="H181" s="223"/>
      <c r="I181" s="22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</row>
    <row r="182" spans="1:60" outlineLevel="1" x14ac:dyDescent="0.2">
      <c r="A182" s="227"/>
      <c r="B182" s="214"/>
      <c r="C182" s="290"/>
      <c r="D182" s="291"/>
      <c r="E182" s="292"/>
      <c r="F182" s="293"/>
      <c r="G182" s="294"/>
      <c r="H182" s="223"/>
      <c r="I182" s="229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</row>
    <row r="183" spans="1:60" outlineLevel="1" x14ac:dyDescent="0.2">
      <c r="A183" s="227"/>
      <c r="B183" s="295" t="s">
        <v>231</v>
      </c>
      <c r="C183" s="296"/>
      <c r="D183" s="297"/>
      <c r="E183" s="298"/>
      <c r="F183" s="299"/>
      <c r="G183" s="300"/>
      <c r="H183" s="223"/>
      <c r="I183" s="229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>
        <v>0</v>
      </c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</row>
    <row r="184" spans="1:60" outlineLevel="1" x14ac:dyDescent="0.2">
      <c r="A184" s="227">
        <v>41</v>
      </c>
      <c r="B184" s="214" t="s">
        <v>232</v>
      </c>
      <c r="C184" s="245" t="s">
        <v>233</v>
      </c>
      <c r="D184" s="216" t="s">
        <v>157</v>
      </c>
      <c r="E184" s="219">
        <v>25</v>
      </c>
      <c r="F184" s="225"/>
      <c r="G184" s="224">
        <f>ROUND(E184*F184,2)</f>
        <v>0</v>
      </c>
      <c r="H184" s="223" t="s">
        <v>131</v>
      </c>
      <c r="I184" s="229" t="s">
        <v>94</v>
      </c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>
        <v>21</v>
      </c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</row>
    <row r="185" spans="1:60" outlineLevel="1" x14ac:dyDescent="0.2">
      <c r="A185" s="227"/>
      <c r="B185" s="214"/>
      <c r="C185" s="290"/>
      <c r="D185" s="291"/>
      <c r="E185" s="292"/>
      <c r="F185" s="293"/>
      <c r="G185" s="294"/>
      <c r="H185" s="223"/>
      <c r="I185" s="229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</row>
    <row r="186" spans="1:60" outlineLevel="1" x14ac:dyDescent="0.2">
      <c r="A186" s="227"/>
      <c r="B186" s="295" t="s">
        <v>234</v>
      </c>
      <c r="C186" s="296"/>
      <c r="D186" s="297"/>
      <c r="E186" s="298"/>
      <c r="F186" s="299"/>
      <c r="G186" s="300"/>
      <c r="H186" s="223"/>
      <c r="I186" s="22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>
        <v>0</v>
      </c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</row>
    <row r="187" spans="1:60" outlineLevel="1" x14ac:dyDescent="0.2">
      <c r="A187" s="227">
        <v>42</v>
      </c>
      <c r="B187" s="214" t="s">
        <v>235</v>
      </c>
      <c r="C187" s="245" t="s">
        <v>236</v>
      </c>
      <c r="D187" s="216" t="s">
        <v>157</v>
      </c>
      <c r="E187" s="219">
        <v>10</v>
      </c>
      <c r="F187" s="225"/>
      <c r="G187" s="224">
        <f>ROUND(E187*F187,2)</f>
        <v>0</v>
      </c>
      <c r="H187" s="223" t="s">
        <v>131</v>
      </c>
      <c r="I187" s="229" t="s">
        <v>94</v>
      </c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>
        <v>21</v>
      </c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</row>
    <row r="188" spans="1:60" outlineLevel="1" x14ac:dyDescent="0.2">
      <c r="A188" s="227"/>
      <c r="B188" s="214"/>
      <c r="C188" s="290"/>
      <c r="D188" s="291"/>
      <c r="E188" s="292"/>
      <c r="F188" s="293"/>
      <c r="G188" s="294"/>
      <c r="H188" s="223"/>
      <c r="I188" s="229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</row>
    <row r="189" spans="1:60" outlineLevel="1" x14ac:dyDescent="0.2">
      <c r="A189" s="227"/>
      <c r="B189" s="295" t="s">
        <v>237</v>
      </c>
      <c r="C189" s="296"/>
      <c r="D189" s="297"/>
      <c r="E189" s="298"/>
      <c r="F189" s="299"/>
      <c r="G189" s="300"/>
      <c r="H189" s="223"/>
      <c r="I189" s="229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>
        <v>0</v>
      </c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</row>
    <row r="190" spans="1:60" outlineLevel="1" x14ac:dyDescent="0.2">
      <c r="A190" s="227">
        <v>43</v>
      </c>
      <c r="B190" s="214" t="s">
        <v>238</v>
      </c>
      <c r="C190" s="245" t="s">
        <v>239</v>
      </c>
      <c r="D190" s="216" t="s">
        <v>157</v>
      </c>
      <c r="E190" s="219">
        <v>2</v>
      </c>
      <c r="F190" s="225"/>
      <c r="G190" s="224">
        <f>ROUND(E190*F190,2)</f>
        <v>0</v>
      </c>
      <c r="H190" s="223" t="s">
        <v>131</v>
      </c>
      <c r="I190" s="229" t="s">
        <v>94</v>
      </c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>
        <v>21</v>
      </c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</row>
    <row r="191" spans="1:60" outlineLevel="1" x14ac:dyDescent="0.2">
      <c r="A191" s="227"/>
      <c r="B191" s="214"/>
      <c r="C191" s="290"/>
      <c r="D191" s="291"/>
      <c r="E191" s="292"/>
      <c r="F191" s="293"/>
      <c r="G191" s="294"/>
      <c r="H191" s="223"/>
      <c r="I191" s="22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</row>
    <row r="192" spans="1:60" outlineLevel="1" x14ac:dyDescent="0.2">
      <c r="A192" s="227">
        <v>44</v>
      </c>
      <c r="B192" s="214" t="s">
        <v>240</v>
      </c>
      <c r="C192" s="245" t="s">
        <v>241</v>
      </c>
      <c r="D192" s="216" t="s">
        <v>157</v>
      </c>
      <c r="E192" s="219">
        <v>6</v>
      </c>
      <c r="F192" s="225"/>
      <c r="G192" s="224">
        <f>ROUND(E192*F192,2)</f>
        <v>0</v>
      </c>
      <c r="H192" s="223" t="s">
        <v>131</v>
      </c>
      <c r="I192" s="229" t="s">
        <v>94</v>
      </c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>
        <v>21</v>
      </c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</row>
    <row r="193" spans="1:60" outlineLevel="1" x14ac:dyDescent="0.2">
      <c r="A193" s="227"/>
      <c r="B193" s="214"/>
      <c r="C193" s="290"/>
      <c r="D193" s="291"/>
      <c r="E193" s="292"/>
      <c r="F193" s="293"/>
      <c r="G193" s="294"/>
      <c r="H193" s="223"/>
      <c r="I193" s="229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</row>
    <row r="194" spans="1:60" outlineLevel="1" x14ac:dyDescent="0.2">
      <c r="A194" s="227">
        <v>45</v>
      </c>
      <c r="B194" s="214" t="s">
        <v>242</v>
      </c>
      <c r="C194" s="245" t="s">
        <v>243</v>
      </c>
      <c r="D194" s="216" t="s">
        <v>157</v>
      </c>
      <c r="E194" s="219">
        <v>3</v>
      </c>
      <c r="F194" s="225"/>
      <c r="G194" s="224">
        <f>ROUND(E194*F194,2)</f>
        <v>0</v>
      </c>
      <c r="H194" s="223" t="s">
        <v>131</v>
      </c>
      <c r="I194" s="229" t="s">
        <v>94</v>
      </c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>
        <v>21</v>
      </c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</row>
    <row r="195" spans="1:60" outlineLevel="1" x14ac:dyDescent="0.2">
      <c r="A195" s="227"/>
      <c r="B195" s="214"/>
      <c r="C195" s="290"/>
      <c r="D195" s="291"/>
      <c r="E195" s="292"/>
      <c r="F195" s="293"/>
      <c r="G195" s="294"/>
      <c r="H195" s="223"/>
      <c r="I195" s="229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</row>
    <row r="196" spans="1:60" outlineLevel="1" x14ac:dyDescent="0.2">
      <c r="A196" s="227">
        <v>46</v>
      </c>
      <c r="B196" s="214" t="s">
        <v>244</v>
      </c>
      <c r="C196" s="245" t="s">
        <v>245</v>
      </c>
      <c r="D196" s="216" t="s">
        <v>157</v>
      </c>
      <c r="E196" s="219">
        <v>2</v>
      </c>
      <c r="F196" s="225"/>
      <c r="G196" s="224">
        <f>ROUND(E196*F196,2)</f>
        <v>0</v>
      </c>
      <c r="H196" s="223" t="s">
        <v>131</v>
      </c>
      <c r="I196" s="229" t="s">
        <v>94</v>
      </c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>
        <v>21</v>
      </c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</row>
    <row r="197" spans="1:60" outlineLevel="1" x14ac:dyDescent="0.2">
      <c r="A197" s="227"/>
      <c r="B197" s="214"/>
      <c r="C197" s="290"/>
      <c r="D197" s="291"/>
      <c r="E197" s="292"/>
      <c r="F197" s="293"/>
      <c r="G197" s="294"/>
      <c r="H197" s="223"/>
      <c r="I197" s="229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</row>
    <row r="198" spans="1:60" outlineLevel="1" x14ac:dyDescent="0.2">
      <c r="A198" s="227">
        <v>47</v>
      </c>
      <c r="B198" s="214" t="s">
        <v>246</v>
      </c>
      <c r="C198" s="245" t="s">
        <v>247</v>
      </c>
      <c r="D198" s="216" t="s">
        <v>157</v>
      </c>
      <c r="E198" s="219">
        <v>1</v>
      </c>
      <c r="F198" s="225"/>
      <c r="G198" s="224">
        <f>ROUND(E198*F198,2)</f>
        <v>0</v>
      </c>
      <c r="H198" s="223" t="s">
        <v>131</v>
      </c>
      <c r="I198" s="229" t="s">
        <v>94</v>
      </c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>
        <v>21</v>
      </c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</row>
    <row r="199" spans="1:60" outlineLevel="1" x14ac:dyDescent="0.2">
      <c r="A199" s="227"/>
      <c r="B199" s="214"/>
      <c r="C199" s="290"/>
      <c r="D199" s="291"/>
      <c r="E199" s="292"/>
      <c r="F199" s="293"/>
      <c r="G199" s="294"/>
      <c r="H199" s="223"/>
      <c r="I199" s="229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</row>
    <row r="200" spans="1:60" outlineLevel="1" x14ac:dyDescent="0.2">
      <c r="A200" s="227"/>
      <c r="B200" s="295" t="s">
        <v>248</v>
      </c>
      <c r="C200" s="296"/>
      <c r="D200" s="297"/>
      <c r="E200" s="298"/>
      <c r="F200" s="299"/>
      <c r="G200" s="300"/>
      <c r="H200" s="223"/>
      <c r="I200" s="229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>
        <v>0</v>
      </c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</row>
    <row r="201" spans="1:60" outlineLevel="1" x14ac:dyDescent="0.2">
      <c r="A201" s="227">
        <v>48</v>
      </c>
      <c r="B201" s="214" t="s">
        <v>249</v>
      </c>
      <c r="C201" s="245" t="s">
        <v>250</v>
      </c>
      <c r="D201" s="216" t="s">
        <v>130</v>
      </c>
      <c r="E201" s="219">
        <v>100</v>
      </c>
      <c r="F201" s="225"/>
      <c r="G201" s="224">
        <f>ROUND(E201*F201,2)</f>
        <v>0</v>
      </c>
      <c r="H201" s="223" t="s">
        <v>131</v>
      </c>
      <c r="I201" s="229" t="s">
        <v>94</v>
      </c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>
        <v>21</v>
      </c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</row>
    <row r="202" spans="1:60" outlineLevel="1" x14ac:dyDescent="0.2">
      <c r="A202" s="227"/>
      <c r="B202" s="214"/>
      <c r="C202" s="306" t="s">
        <v>251</v>
      </c>
      <c r="D202" s="307"/>
      <c r="E202" s="308"/>
      <c r="F202" s="309"/>
      <c r="G202" s="310"/>
      <c r="H202" s="223"/>
      <c r="I202" s="229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206" t="str">
        <f>C202</f>
        <v>Včetně dodávky vody, uzavření a zabezpečení konců potrubí.</v>
      </c>
      <c r="BB202" s="32"/>
      <c r="BC202" s="32"/>
      <c r="BD202" s="32"/>
      <c r="BE202" s="32"/>
      <c r="BF202" s="32"/>
      <c r="BG202" s="32"/>
      <c r="BH202" s="32"/>
    </row>
    <row r="203" spans="1:60" outlineLevel="1" x14ac:dyDescent="0.2">
      <c r="A203" s="227"/>
      <c r="B203" s="214"/>
      <c r="C203" s="290"/>
      <c r="D203" s="291"/>
      <c r="E203" s="292"/>
      <c r="F203" s="293"/>
      <c r="G203" s="294"/>
      <c r="H203" s="223"/>
      <c r="I203" s="229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</row>
    <row r="204" spans="1:60" outlineLevel="1" x14ac:dyDescent="0.2">
      <c r="A204" s="227"/>
      <c r="B204" s="295" t="s">
        <v>252</v>
      </c>
      <c r="C204" s="296"/>
      <c r="D204" s="297"/>
      <c r="E204" s="298"/>
      <c r="F204" s="299"/>
      <c r="G204" s="300"/>
      <c r="H204" s="223"/>
      <c r="I204" s="229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>
        <v>0</v>
      </c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</row>
    <row r="205" spans="1:60" outlineLevel="1" x14ac:dyDescent="0.2">
      <c r="A205" s="227">
        <v>49</v>
      </c>
      <c r="B205" s="214" t="s">
        <v>253</v>
      </c>
      <c r="C205" s="245" t="s">
        <v>254</v>
      </c>
      <c r="D205" s="216" t="s">
        <v>130</v>
      </c>
      <c r="E205" s="219">
        <v>100</v>
      </c>
      <c r="F205" s="225"/>
      <c r="G205" s="224">
        <f>ROUND(E205*F205,2)</f>
        <v>0</v>
      </c>
      <c r="H205" s="223" t="s">
        <v>131</v>
      </c>
      <c r="I205" s="229" t="s">
        <v>94</v>
      </c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>
        <v>21</v>
      </c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</row>
    <row r="206" spans="1:60" outlineLevel="1" x14ac:dyDescent="0.2">
      <c r="A206" s="227"/>
      <c r="B206" s="214"/>
      <c r="C206" s="306" t="s">
        <v>255</v>
      </c>
      <c r="D206" s="307"/>
      <c r="E206" s="308"/>
      <c r="F206" s="309"/>
      <c r="G206" s="310"/>
      <c r="H206" s="223"/>
      <c r="I206" s="229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206" t="str">
        <f>C206</f>
        <v>Včetně dodání desinfekčního prostředku.</v>
      </c>
      <c r="BB206" s="32"/>
      <c r="BC206" s="32"/>
      <c r="BD206" s="32"/>
      <c r="BE206" s="32"/>
      <c r="BF206" s="32"/>
      <c r="BG206" s="32"/>
      <c r="BH206" s="32"/>
    </row>
    <row r="207" spans="1:60" outlineLevel="1" x14ac:dyDescent="0.2">
      <c r="A207" s="227"/>
      <c r="B207" s="214"/>
      <c r="C207" s="290"/>
      <c r="D207" s="291"/>
      <c r="E207" s="292"/>
      <c r="F207" s="293"/>
      <c r="G207" s="294"/>
      <c r="H207" s="223"/>
      <c r="I207" s="229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</row>
    <row r="208" spans="1:60" outlineLevel="1" x14ac:dyDescent="0.2">
      <c r="A208" s="227">
        <v>50</v>
      </c>
      <c r="B208" s="214" t="s">
        <v>256</v>
      </c>
      <c r="C208" s="245" t="s">
        <v>257</v>
      </c>
      <c r="D208" s="216" t="s">
        <v>258</v>
      </c>
      <c r="E208" s="219">
        <v>2</v>
      </c>
      <c r="F208" s="225"/>
      <c r="G208" s="224">
        <f>ROUND(E208*F208,2)</f>
        <v>0</v>
      </c>
      <c r="H208" s="223"/>
      <c r="I208" s="229" t="s">
        <v>259</v>
      </c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>
        <v>21</v>
      </c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</row>
    <row r="209" spans="1:60" outlineLevel="1" x14ac:dyDescent="0.2">
      <c r="A209" s="227"/>
      <c r="B209" s="214"/>
      <c r="C209" s="290"/>
      <c r="D209" s="291"/>
      <c r="E209" s="292"/>
      <c r="F209" s="293"/>
      <c r="G209" s="294"/>
      <c r="H209" s="223"/>
      <c r="I209" s="229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</row>
    <row r="210" spans="1:60" outlineLevel="1" x14ac:dyDescent="0.2">
      <c r="A210" s="227"/>
      <c r="B210" s="295" t="s">
        <v>260</v>
      </c>
      <c r="C210" s="296"/>
      <c r="D210" s="297"/>
      <c r="E210" s="298"/>
      <c r="F210" s="299"/>
      <c r="G210" s="300"/>
      <c r="H210" s="223"/>
      <c r="I210" s="229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>
        <v>0</v>
      </c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</row>
    <row r="211" spans="1:60" outlineLevel="1" x14ac:dyDescent="0.2">
      <c r="A211" s="227"/>
      <c r="B211" s="295" t="s">
        <v>261</v>
      </c>
      <c r="C211" s="296"/>
      <c r="D211" s="297"/>
      <c r="E211" s="298"/>
      <c r="F211" s="299"/>
      <c r="G211" s="300"/>
      <c r="H211" s="223"/>
      <c r="I211" s="229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</row>
    <row r="212" spans="1:60" outlineLevel="1" x14ac:dyDescent="0.2">
      <c r="A212" s="227">
        <v>51</v>
      </c>
      <c r="B212" s="214" t="s">
        <v>262</v>
      </c>
      <c r="C212" s="245" t="s">
        <v>263</v>
      </c>
      <c r="D212" s="216" t="s">
        <v>122</v>
      </c>
      <c r="E212" s="219">
        <v>0.52776000000000001</v>
      </c>
      <c r="F212" s="225"/>
      <c r="G212" s="224">
        <f>ROUND(E212*F212,2)</f>
        <v>0</v>
      </c>
      <c r="H212" s="223" t="s">
        <v>131</v>
      </c>
      <c r="I212" s="229" t="s">
        <v>94</v>
      </c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>
        <v>21</v>
      </c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</row>
    <row r="213" spans="1:60" outlineLevel="1" x14ac:dyDescent="0.2">
      <c r="A213" s="227"/>
      <c r="B213" s="214"/>
      <c r="C213" s="246" t="s">
        <v>124</v>
      </c>
      <c r="D213" s="217"/>
      <c r="E213" s="220"/>
      <c r="F213" s="224"/>
      <c r="G213" s="224"/>
      <c r="H213" s="223"/>
      <c r="I213" s="229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</row>
    <row r="214" spans="1:60" outlineLevel="1" x14ac:dyDescent="0.2">
      <c r="A214" s="227"/>
      <c r="B214" s="214"/>
      <c r="C214" s="246" t="s">
        <v>264</v>
      </c>
      <c r="D214" s="217"/>
      <c r="E214" s="220"/>
      <c r="F214" s="224"/>
      <c r="G214" s="224"/>
      <c r="H214" s="223"/>
      <c r="I214" s="229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</row>
    <row r="215" spans="1:60" outlineLevel="1" x14ac:dyDescent="0.2">
      <c r="A215" s="227"/>
      <c r="B215" s="214"/>
      <c r="C215" s="246" t="s">
        <v>265</v>
      </c>
      <c r="D215" s="217"/>
      <c r="E215" s="220">
        <v>0.52776000000000001</v>
      </c>
      <c r="F215" s="224"/>
      <c r="G215" s="224"/>
      <c r="H215" s="223"/>
      <c r="I215" s="229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</row>
    <row r="216" spans="1:60" outlineLevel="1" x14ac:dyDescent="0.2">
      <c r="A216" s="227"/>
      <c r="B216" s="214"/>
      <c r="C216" s="290"/>
      <c r="D216" s="291"/>
      <c r="E216" s="292"/>
      <c r="F216" s="293"/>
      <c r="G216" s="294"/>
      <c r="H216" s="223"/>
      <c r="I216" s="22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</row>
    <row r="217" spans="1:60" x14ac:dyDescent="0.2">
      <c r="A217" s="226" t="s">
        <v>87</v>
      </c>
      <c r="B217" s="213" t="s">
        <v>71</v>
      </c>
      <c r="C217" s="244" t="s">
        <v>72</v>
      </c>
      <c r="D217" s="215"/>
      <c r="E217" s="218"/>
      <c r="F217" s="311">
        <f>SUM(G218:G283)</f>
        <v>0</v>
      </c>
      <c r="G217" s="312"/>
      <c r="H217" s="222"/>
      <c r="I217" s="228"/>
    </row>
    <row r="218" spans="1:60" outlineLevel="1" x14ac:dyDescent="0.2">
      <c r="A218" s="227"/>
      <c r="B218" s="313" t="s">
        <v>266</v>
      </c>
      <c r="C218" s="314"/>
      <c r="D218" s="315"/>
      <c r="E218" s="316"/>
      <c r="F218" s="317"/>
      <c r="G218" s="318"/>
      <c r="H218" s="223"/>
      <c r="I218" s="229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>
        <v>0</v>
      </c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</row>
    <row r="219" spans="1:60" outlineLevel="1" x14ac:dyDescent="0.2">
      <c r="A219" s="227">
        <v>52</v>
      </c>
      <c r="B219" s="214" t="s">
        <v>267</v>
      </c>
      <c r="C219" s="245" t="s">
        <v>268</v>
      </c>
      <c r="D219" s="216" t="s">
        <v>258</v>
      </c>
      <c r="E219" s="219">
        <v>1</v>
      </c>
      <c r="F219" s="225"/>
      <c r="G219" s="224">
        <f>ROUND(E219*F219,2)</f>
        <v>0</v>
      </c>
      <c r="H219" s="223" t="s">
        <v>131</v>
      </c>
      <c r="I219" s="229" t="s">
        <v>94</v>
      </c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>
        <v>21</v>
      </c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</row>
    <row r="220" spans="1:60" outlineLevel="1" x14ac:dyDescent="0.2">
      <c r="A220" s="227"/>
      <c r="B220" s="214"/>
      <c r="C220" s="290"/>
      <c r="D220" s="291"/>
      <c r="E220" s="292"/>
      <c r="F220" s="293"/>
      <c r="G220" s="294"/>
      <c r="H220" s="223"/>
      <c r="I220" s="229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</row>
    <row r="221" spans="1:60" outlineLevel="1" x14ac:dyDescent="0.2">
      <c r="A221" s="227"/>
      <c r="B221" s="295" t="s">
        <v>269</v>
      </c>
      <c r="C221" s="296"/>
      <c r="D221" s="297"/>
      <c r="E221" s="298"/>
      <c r="F221" s="299"/>
      <c r="G221" s="300"/>
      <c r="H221" s="223"/>
      <c r="I221" s="22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>
        <v>0</v>
      </c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</row>
    <row r="222" spans="1:60" outlineLevel="1" x14ac:dyDescent="0.2">
      <c r="A222" s="227">
        <v>53</v>
      </c>
      <c r="B222" s="214" t="s">
        <v>270</v>
      </c>
      <c r="C222" s="245" t="s">
        <v>271</v>
      </c>
      <c r="D222" s="216" t="s">
        <v>258</v>
      </c>
      <c r="E222" s="219">
        <v>5</v>
      </c>
      <c r="F222" s="225"/>
      <c r="G222" s="224">
        <f>ROUND(E222*F222,2)</f>
        <v>0</v>
      </c>
      <c r="H222" s="223" t="s">
        <v>131</v>
      </c>
      <c r="I222" s="229" t="s">
        <v>94</v>
      </c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>
        <v>21</v>
      </c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</row>
    <row r="223" spans="1:60" outlineLevel="1" x14ac:dyDescent="0.2">
      <c r="A223" s="227"/>
      <c r="B223" s="214"/>
      <c r="C223" s="290"/>
      <c r="D223" s="291"/>
      <c r="E223" s="292"/>
      <c r="F223" s="293"/>
      <c r="G223" s="294"/>
      <c r="H223" s="223"/>
      <c r="I223" s="229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</row>
    <row r="224" spans="1:60" outlineLevel="1" x14ac:dyDescent="0.2">
      <c r="A224" s="227">
        <v>54</v>
      </c>
      <c r="B224" s="214" t="s">
        <v>272</v>
      </c>
      <c r="C224" s="245" t="s">
        <v>273</v>
      </c>
      <c r="D224" s="216" t="s">
        <v>258</v>
      </c>
      <c r="E224" s="219">
        <v>1</v>
      </c>
      <c r="F224" s="225"/>
      <c r="G224" s="224">
        <f>ROUND(E224*F224,2)</f>
        <v>0</v>
      </c>
      <c r="H224" s="223" t="s">
        <v>131</v>
      </c>
      <c r="I224" s="229" t="s">
        <v>94</v>
      </c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>
        <v>21</v>
      </c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</row>
    <row r="225" spans="1:60" outlineLevel="1" x14ac:dyDescent="0.2">
      <c r="A225" s="227"/>
      <c r="B225" s="214"/>
      <c r="C225" s="290"/>
      <c r="D225" s="291"/>
      <c r="E225" s="292"/>
      <c r="F225" s="293"/>
      <c r="G225" s="294"/>
      <c r="H225" s="223"/>
      <c r="I225" s="229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</row>
    <row r="226" spans="1:60" outlineLevel="1" x14ac:dyDescent="0.2">
      <c r="A226" s="227"/>
      <c r="B226" s="295" t="s">
        <v>274</v>
      </c>
      <c r="C226" s="296"/>
      <c r="D226" s="297"/>
      <c r="E226" s="298"/>
      <c r="F226" s="299"/>
      <c r="G226" s="300"/>
      <c r="H226" s="223"/>
      <c r="I226" s="22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>
        <v>0</v>
      </c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</row>
    <row r="227" spans="1:60" outlineLevel="1" x14ac:dyDescent="0.2">
      <c r="A227" s="227"/>
      <c r="B227" s="295" t="s">
        <v>275</v>
      </c>
      <c r="C227" s="296"/>
      <c r="D227" s="297"/>
      <c r="E227" s="298"/>
      <c r="F227" s="299"/>
      <c r="G227" s="300"/>
      <c r="H227" s="223"/>
      <c r="I227" s="229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>
        <v>1</v>
      </c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</row>
    <row r="228" spans="1:60" outlineLevel="1" x14ac:dyDescent="0.2">
      <c r="A228" s="227">
        <v>55</v>
      </c>
      <c r="B228" s="214" t="s">
        <v>276</v>
      </c>
      <c r="C228" s="245" t="s">
        <v>277</v>
      </c>
      <c r="D228" s="216" t="s">
        <v>278</v>
      </c>
      <c r="E228" s="219">
        <v>2</v>
      </c>
      <c r="F228" s="225"/>
      <c r="G228" s="224">
        <f>ROUND(E228*F228,2)</f>
        <v>0</v>
      </c>
      <c r="H228" s="223" t="s">
        <v>131</v>
      </c>
      <c r="I228" s="229" t="s">
        <v>94</v>
      </c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>
        <v>21</v>
      </c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</row>
    <row r="229" spans="1:60" outlineLevel="1" x14ac:dyDescent="0.2">
      <c r="A229" s="227"/>
      <c r="B229" s="214"/>
      <c r="C229" s="290"/>
      <c r="D229" s="291"/>
      <c r="E229" s="292"/>
      <c r="F229" s="293"/>
      <c r="G229" s="294"/>
      <c r="H229" s="223"/>
      <c r="I229" s="229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</row>
    <row r="230" spans="1:60" outlineLevel="1" x14ac:dyDescent="0.2">
      <c r="A230" s="227"/>
      <c r="B230" s="295" t="s">
        <v>279</v>
      </c>
      <c r="C230" s="296"/>
      <c r="D230" s="297"/>
      <c r="E230" s="298"/>
      <c r="F230" s="299"/>
      <c r="G230" s="300"/>
      <c r="H230" s="223"/>
      <c r="I230" s="229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>
        <v>0</v>
      </c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</row>
    <row r="231" spans="1:60" outlineLevel="1" x14ac:dyDescent="0.2">
      <c r="A231" s="227">
        <v>56</v>
      </c>
      <c r="B231" s="214" t="s">
        <v>280</v>
      </c>
      <c r="C231" s="245" t="s">
        <v>281</v>
      </c>
      <c r="D231" s="216" t="s">
        <v>258</v>
      </c>
      <c r="E231" s="219">
        <v>7</v>
      </c>
      <c r="F231" s="225"/>
      <c r="G231" s="224">
        <f>ROUND(E231*F231,2)</f>
        <v>0</v>
      </c>
      <c r="H231" s="223" t="s">
        <v>131</v>
      </c>
      <c r="I231" s="229" t="s">
        <v>94</v>
      </c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>
        <v>21</v>
      </c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</row>
    <row r="232" spans="1:60" outlineLevel="1" x14ac:dyDescent="0.2">
      <c r="A232" s="227"/>
      <c r="B232" s="214"/>
      <c r="C232" s="290"/>
      <c r="D232" s="291"/>
      <c r="E232" s="292"/>
      <c r="F232" s="293"/>
      <c r="G232" s="294"/>
      <c r="H232" s="223"/>
      <c r="I232" s="229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</row>
    <row r="233" spans="1:60" outlineLevel="1" x14ac:dyDescent="0.2">
      <c r="A233" s="227">
        <v>57</v>
      </c>
      <c r="B233" s="214" t="s">
        <v>282</v>
      </c>
      <c r="C233" s="245" t="s">
        <v>283</v>
      </c>
      <c r="D233" s="216" t="s">
        <v>258</v>
      </c>
      <c r="E233" s="219">
        <v>1</v>
      </c>
      <c r="F233" s="225"/>
      <c r="G233" s="224">
        <f>ROUND(E233*F233,2)</f>
        <v>0</v>
      </c>
      <c r="H233" s="223" t="s">
        <v>131</v>
      </c>
      <c r="I233" s="229" t="s">
        <v>94</v>
      </c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>
        <v>21</v>
      </c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</row>
    <row r="234" spans="1:60" outlineLevel="1" x14ac:dyDescent="0.2">
      <c r="A234" s="227"/>
      <c r="B234" s="214"/>
      <c r="C234" s="290"/>
      <c r="D234" s="291"/>
      <c r="E234" s="292"/>
      <c r="F234" s="293"/>
      <c r="G234" s="294"/>
      <c r="H234" s="223"/>
      <c r="I234" s="229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</row>
    <row r="235" spans="1:60" outlineLevel="1" x14ac:dyDescent="0.2">
      <c r="A235" s="227"/>
      <c r="B235" s="295" t="s">
        <v>284</v>
      </c>
      <c r="C235" s="296"/>
      <c r="D235" s="297"/>
      <c r="E235" s="298"/>
      <c r="F235" s="299"/>
      <c r="G235" s="300"/>
      <c r="H235" s="223"/>
      <c r="I235" s="229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>
        <v>0</v>
      </c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</row>
    <row r="236" spans="1:60" outlineLevel="1" x14ac:dyDescent="0.2">
      <c r="A236" s="227">
        <v>58</v>
      </c>
      <c r="B236" s="214" t="s">
        <v>285</v>
      </c>
      <c r="C236" s="245" t="s">
        <v>286</v>
      </c>
      <c r="D236" s="216" t="s">
        <v>258</v>
      </c>
      <c r="E236" s="219">
        <v>7</v>
      </c>
      <c r="F236" s="225"/>
      <c r="G236" s="224">
        <f>ROUND(E236*F236,2)</f>
        <v>0</v>
      </c>
      <c r="H236" s="223" t="s">
        <v>131</v>
      </c>
      <c r="I236" s="229" t="s">
        <v>94</v>
      </c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>
        <v>21</v>
      </c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</row>
    <row r="237" spans="1:60" outlineLevel="1" x14ac:dyDescent="0.2">
      <c r="A237" s="227"/>
      <c r="B237" s="214"/>
      <c r="C237" s="290"/>
      <c r="D237" s="291"/>
      <c r="E237" s="292"/>
      <c r="F237" s="293"/>
      <c r="G237" s="294"/>
      <c r="H237" s="223"/>
      <c r="I237" s="229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</row>
    <row r="238" spans="1:60" outlineLevel="1" x14ac:dyDescent="0.2">
      <c r="A238" s="227"/>
      <c r="B238" s="295" t="s">
        <v>287</v>
      </c>
      <c r="C238" s="296"/>
      <c r="D238" s="297"/>
      <c r="E238" s="298"/>
      <c r="F238" s="299"/>
      <c r="G238" s="300"/>
      <c r="H238" s="223"/>
      <c r="I238" s="229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>
        <v>0</v>
      </c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</row>
    <row r="239" spans="1:60" outlineLevel="1" x14ac:dyDescent="0.2">
      <c r="A239" s="227">
        <v>59</v>
      </c>
      <c r="B239" s="214" t="s">
        <v>288</v>
      </c>
      <c r="C239" s="245" t="s">
        <v>289</v>
      </c>
      <c r="D239" s="216" t="s">
        <v>258</v>
      </c>
      <c r="E239" s="219">
        <v>1</v>
      </c>
      <c r="F239" s="225"/>
      <c r="G239" s="224">
        <f>ROUND(E239*F239,2)</f>
        <v>0</v>
      </c>
      <c r="H239" s="223" t="s">
        <v>131</v>
      </c>
      <c r="I239" s="229" t="s">
        <v>94</v>
      </c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>
        <v>21</v>
      </c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</row>
    <row r="240" spans="1:60" outlineLevel="1" x14ac:dyDescent="0.2">
      <c r="A240" s="227"/>
      <c r="B240" s="214"/>
      <c r="C240" s="290"/>
      <c r="D240" s="291"/>
      <c r="E240" s="292"/>
      <c r="F240" s="293"/>
      <c r="G240" s="294"/>
      <c r="H240" s="223"/>
      <c r="I240" s="229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</row>
    <row r="241" spans="1:60" outlineLevel="1" x14ac:dyDescent="0.2">
      <c r="A241" s="227">
        <v>60</v>
      </c>
      <c r="B241" s="214" t="s">
        <v>290</v>
      </c>
      <c r="C241" s="245" t="s">
        <v>291</v>
      </c>
      <c r="D241" s="216" t="s">
        <v>258</v>
      </c>
      <c r="E241" s="219">
        <v>1</v>
      </c>
      <c r="F241" s="225"/>
      <c r="G241" s="224">
        <f>ROUND(E241*F241,2)</f>
        <v>0</v>
      </c>
      <c r="H241" s="223" t="s">
        <v>131</v>
      </c>
      <c r="I241" s="229" t="s">
        <v>94</v>
      </c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>
        <v>21</v>
      </c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</row>
    <row r="242" spans="1:60" outlineLevel="1" x14ac:dyDescent="0.2">
      <c r="A242" s="227"/>
      <c r="B242" s="214"/>
      <c r="C242" s="290"/>
      <c r="D242" s="291"/>
      <c r="E242" s="292"/>
      <c r="F242" s="293"/>
      <c r="G242" s="294"/>
      <c r="H242" s="223"/>
      <c r="I242" s="229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</row>
    <row r="243" spans="1:60" outlineLevel="1" x14ac:dyDescent="0.2">
      <c r="A243" s="227">
        <v>61</v>
      </c>
      <c r="B243" s="214" t="s">
        <v>292</v>
      </c>
      <c r="C243" s="245" t="s">
        <v>293</v>
      </c>
      <c r="D243" s="216" t="s">
        <v>258</v>
      </c>
      <c r="E243" s="219">
        <v>1</v>
      </c>
      <c r="F243" s="225"/>
      <c r="G243" s="224">
        <f>ROUND(E243*F243,2)</f>
        <v>0</v>
      </c>
      <c r="H243" s="223" t="s">
        <v>131</v>
      </c>
      <c r="I243" s="229" t="s">
        <v>94</v>
      </c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>
        <v>21</v>
      </c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</row>
    <row r="244" spans="1:60" outlineLevel="1" x14ac:dyDescent="0.2">
      <c r="A244" s="227"/>
      <c r="B244" s="214"/>
      <c r="C244" s="290"/>
      <c r="D244" s="291"/>
      <c r="E244" s="292"/>
      <c r="F244" s="293"/>
      <c r="G244" s="294"/>
      <c r="H244" s="223"/>
      <c r="I244" s="229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</row>
    <row r="245" spans="1:60" outlineLevel="1" x14ac:dyDescent="0.2">
      <c r="A245" s="227"/>
      <c r="B245" s="295" t="s">
        <v>294</v>
      </c>
      <c r="C245" s="296"/>
      <c r="D245" s="297"/>
      <c r="E245" s="298"/>
      <c r="F245" s="299"/>
      <c r="G245" s="300"/>
      <c r="H245" s="223"/>
      <c r="I245" s="229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>
        <v>0</v>
      </c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</row>
    <row r="246" spans="1:60" outlineLevel="1" x14ac:dyDescent="0.2">
      <c r="A246" s="227">
        <v>62</v>
      </c>
      <c r="B246" s="214" t="s">
        <v>295</v>
      </c>
      <c r="C246" s="245" t="s">
        <v>296</v>
      </c>
      <c r="D246" s="216" t="s">
        <v>258</v>
      </c>
      <c r="E246" s="219">
        <v>1</v>
      </c>
      <c r="F246" s="225"/>
      <c r="G246" s="224">
        <f>ROUND(E246*F246,2)</f>
        <v>0</v>
      </c>
      <c r="H246" s="223" t="s">
        <v>131</v>
      </c>
      <c r="I246" s="229" t="s">
        <v>94</v>
      </c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>
        <v>21</v>
      </c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</row>
    <row r="247" spans="1:60" outlineLevel="1" x14ac:dyDescent="0.2">
      <c r="A247" s="227"/>
      <c r="B247" s="214"/>
      <c r="C247" s="290"/>
      <c r="D247" s="291"/>
      <c r="E247" s="292"/>
      <c r="F247" s="293"/>
      <c r="G247" s="294"/>
      <c r="H247" s="223"/>
      <c r="I247" s="229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</row>
    <row r="248" spans="1:60" outlineLevel="1" x14ac:dyDescent="0.2">
      <c r="A248" s="227">
        <v>63</v>
      </c>
      <c r="B248" s="214" t="s">
        <v>297</v>
      </c>
      <c r="C248" s="245" t="s">
        <v>298</v>
      </c>
      <c r="D248" s="216" t="s">
        <v>157</v>
      </c>
      <c r="E248" s="219">
        <v>2</v>
      </c>
      <c r="F248" s="225"/>
      <c r="G248" s="224">
        <f>ROUND(E248*F248,2)</f>
        <v>0</v>
      </c>
      <c r="H248" s="223" t="s">
        <v>131</v>
      </c>
      <c r="I248" s="229" t="s">
        <v>94</v>
      </c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>
        <v>21</v>
      </c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</row>
    <row r="249" spans="1:60" outlineLevel="1" x14ac:dyDescent="0.2">
      <c r="A249" s="227"/>
      <c r="B249" s="214"/>
      <c r="C249" s="290"/>
      <c r="D249" s="291"/>
      <c r="E249" s="292"/>
      <c r="F249" s="293"/>
      <c r="G249" s="294"/>
      <c r="H249" s="223"/>
      <c r="I249" s="229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</row>
    <row r="250" spans="1:60" outlineLevel="1" x14ac:dyDescent="0.2">
      <c r="A250" s="227"/>
      <c r="B250" s="295" t="s">
        <v>299</v>
      </c>
      <c r="C250" s="296"/>
      <c r="D250" s="297"/>
      <c r="E250" s="298"/>
      <c r="F250" s="299"/>
      <c r="G250" s="300"/>
      <c r="H250" s="223"/>
      <c r="I250" s="229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>
        <v>0</v>
      </c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</row>
    <row r="251" spans="1:60" ht="22.5" outlineLevel="1" x14ac:dyDescent="0.2">
      <c r="A251" s="227">
        <v>64</v>
      </c>
      <c r="B251" s="214" t="s">
        <v>300</v>
      </c>
      <c r="C251" s="245" t="s">
        <v>301</v>
      </c>
      <c r="D251" s="216" t="s">
        <v>258</v>
      </c>
      <c r="E251" s="219">
        <v>2</v>
      </c>
      <c r="F251" s="225"/>
      <c r="G251" s="224">
        <f>ROUND(E251*F251,2)</f>
        <v>0</v>
      </c>
      <c r="H251" s="223" t="s">
        <v>131</v>
      </c>
      <c r="I251" s="229" t="s">
        <v>94</v>
      </c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>
        <v>21</v>
      </c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</row>
    <row r="252" spans="1:60" outlineLevel="1" x14ac:dyDescent="0.2">
      <c r="A252" s="227"/>
      <c r="B252" s="214"/>
      <c r="C252" s="306" t="s">
        <v>302</v>
      </c>
      <c r="D252" s="307"/>
      <c r="E252" s="308"/>
      <c r="F252" s="309"/>
      <c r="G252" s="310"/>
      <c r="H252" s="223"/>
      <c r="I252" s="229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206" t="str">
        <f>C252</f>
        <v>Včetně upevnění zásobníků na příčky tl. 15 cm, na zdi a na nosné konstrukce.</v>
      </c>
      <c r="BB252" s="32"/>
      <c r="BC252" s="32"/>
      <c r="BD252" s="32"/>
      <c r="BE252" s="32"/>
      <c r="BF252" s="32"/>
      <c r="BG252" s="32"/>
      <c r="BH252" s="32"/>
    </row>
    <row r="253" spans="1:60" outlineLevel="1" x14ac:dyDescent="0.2">
      <c r="A253" s="227"/>
      <c r="B253" s="214"/>
      <c r="C253" s="290"/>
      <c r="D253" s="291"/>
      <c r="E253" s="292"/>
      <c r="F253" s="293"/>
      <c r="G253" s="294"/>
      <c r="H253" s="223"/>
      <c r="I253" s="229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</row>
    <row r="254" spans="1:60" outlineLevel="1" x14ac:dyDescent="0.2">
      <c r="A254" s="227"/>
      <c r="B254" s="295" t="s">
        <v>303</v>
      </c>
      <c r="C254" s="296"/>
      <c r="D254" s="297"/>
      <c r="E254" s="298"/>
      <c r="F254" s="299"/>
      <c r="G254" s="300"/>
      <c r="H254" s="223"/>
      <c r="I254" s="229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>
        <v>1</v>
      </c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</row>
    <row r="255" spans="1:60" outlineLevel="1" x14ac:dyDescent="0.2">
      <c r="A255" s="227">
        <v>65</v>
      </c>
      <c r="B255" s="214" t="s">
        <v>304</v>
      </c>
      <c r="C255" s="245" t="s">
        <v>305</v>
      </c>
      <c r="D255" s="216" t="s">
        <v>157</v>
      </c>
      <c r="E255" s="219">
        <v>2</v>
      </c>
      <c r="F255" s="225"/>
      <c r="G255" s="224">
        <f>ROUND(E255*F255,2)</f>
        <v>0</v>
      </c>
      <c r="H255" s="223" t="s">
        <v>131</v>
      </c>
      <c r="I255" s="229" t="s">
        <v>94</v>
      </c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>
        <v>21</v>
      </c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</row>
    <row r="256" spans="1:60" outlineLevel="1" x14ac:dyDescent="0.2">
      <c r="A256" s="227"/>
      <c r="B256" s="214"/>
      <c r="C256" s="290"/>
      <c r="D256" s="291"/>
      <c r="E256" s="292"/>
      <c r="F256" s="293"/>
      <c r="G256" s="294"/>
      <c r="H256" s="223"/>
      <c r="I256" s="22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</row>
    <row r="257" spans="1:60" outlineLevel="1" x14ac:dyDescent="0.2">
      <c r="A257" s="227"/>
      <c r="B257" s="295" t="s">
        <v>306</v>
      </c>
      <c r="C257" s="296"/>
      <c r="D257" s="297"/>
      <c r="E257" s="298"/>
      <c r="F257" s="299"/>
      <c r="G257" s="300"/>
      <c r="H257" s="223"/>
      <c r="I257" s="229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>
        <v>0</v>
      </c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</row>
    <row r="258" spans="1:60" outlineLevel="1" x14ac:dyDescent="0.2">
      <c r="A258" s="227">
        <v>66</v>
      </c>
      <c r="B258" s="214" t="s">
        <v>307</v>
      </c>
      <c r="C258" s="245" t="s">
        <v>308</v>
      </c>
      <c r="D258" s="216" t="s">
        <v>157</v>
      </c>
      <c r="E258" s="219">
        <v>2</v>
      </c>
      <c r="F258" s="225"/>
      <c r="G258" s="224">
        <f>ROUND(E258*F258,2)</f>
        <v>0</v>
      </c>
      <c r="H258" s="223" t="s">
        <v>131</v>
      </c>
      <c r="I258" s="229" t="s">
        <v>94</v>
      </c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>
        <v>21</v>
      </c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</row>
    <row r="259" spans="1:60" outlineLevel="1" x14ac:dyDescent="0.2">
      <c r="A259" s="227"/>
      <c r="B259" s="214"/>
      <c r="C259" s="290"/>
      <c r="D259" s="291"/>
      <c r="E259" s="292"/>
      <c r="F259" s="293"/>
      <c r="G259" s="294"/>
      <c r="H259" s="223"/>
      <c r="I259" s="229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</row>
    <row r="260" spans="1:60" outlineLevel="1" x14ac:dyDescent="0.2">
      <c r="A260" s="227">
        <v>67</v>
      </c>
      <c r="B260" s="214" t="s">
        <v>309</v>
      </c>
      <c r="C260" s="245" t="s">
        <v>310</v>
      </c>
      <c r="D260" s="216" t="s">
        <v>157</v>
      </c>
      <c r="E260" s="219">
        <v>1</v>
      </c>
      <c r="F260" s="225"/>
      <c r="G260" s="224">
        <f>ROUND(E260*F260,2)</f>
        <v>0</v>
      </c>
      <c r="H260" s="223" t="s">
        <v>131</v>
      </c>
      <c r="I260" s="229" t="s">
        <v>94</v>
      </c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>
        <v>21</v>
      </c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</row>
    <row r="261" spans="1:60" outlineLevel="1" x14ac:dyDescent="0.2">
      <c r="A261" s="227"/>
      <c r="B261" s="214"/>
      <c r="C261" s="290"/>
      <c r="D261" s="291"/>
      <c r="E261" s="292"/>
      <c r="F261" s="293"/>
      <c r="G261" s="294"/>
      <c r="H261" s="223"/>
      <c r="I261" s="22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</row>
    <row r="262" spans="1:60" outlineLevel="1" x14ac:dyDescent="0.2">
      <c r="A262" s="227"/>
      <c r="B262" s="295" t="s">
        <v>311</v>
      </c>
      <c r="C262" s="296"/>
      <c r="D262" s="297"/>
      <c r="E262" s="298"/>
      <c r="F262" s="299"/>
      <c r="G262" s="300"/>
      <c r="H262" s="223"/>
      <c r="I262" s="229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>
        <v>0</v>
      </c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</row>
    <row r="263" spans="1:60" outlineLevel="1" x14ac:dyDescent="0.2">
      <c r="A263" s="227">
        <v>68</v>
      </c>
      <c r="B263" s="214" t="s">
        <v>312</v>
      </c>
      <c r="C263" s="245" t="s">
        <v>313</v>
      </c>
      <c r="D263" s="216" t="s">
        <v>157</v>
      </c>
      <c r="E263" s="219">
        <v>4</v>
      </c>
      <c r="F263" s="225"/>
      <c r="G263" s="224">
        <f>ROUND(E263*F263,2)</f>
        <v>0</v>
      </c>
      <c r="H263" s="223" t="s">
        <v>131</v>
      </c>
      <c r="I263" s="229" t="s">
        <v>94</v>
      </c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>
        <v>21</v>
      </c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</row>
    <row r="264" spans="1:60" outlineLevel="1" x14ac:dyDescent="0.2">
      <c r="A264" s="227"/>
      <c r="B264" s="214"/>
      <c r="C264" s="290"/>
      <c r="D264" s="291"/>
      <c r="E264" s="292"/>
      <c r="F264" s="293"/>
      <c r="G264" s="294"/>
      <c r="H264" s="223"/>
      <c r="I264" s="229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</row>
    <row r="265" spans="1:60" outlineLevel="1" x14ac:dyDescent="0.2">
      <c r="A265" s="227"/>
      <c r="B265" s="295" t="s">
        <v>314</v>
      </c>
      <c r="C265" s="296"/>
      <c r="D265" s="297"/>
      <c r="E265" s="298"/>
      <c r="F265" s="299"/>
      <c r="G265" s="300"/>
      <c r="H265" s="223"/>
      <c r="I265" s="229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>
        <v>0</v>
      </c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</row>
    <row r="266" spans="1:60" outlineLevel="1" x14ac:dyDescent="0.2">
      <c r="A266" s="227">
        <v>69</v>
      </c>
      <c r="B266" s="214" t="s">
        <v>315</v>
      </c>
      <c r="C266" s="245" t="s">
        <v>316</v>
      </c>
      <c r="D266" s="216" t="s">
        <v>157</v>
      </c>
      <c r="E266" s="219">
        <v>10</v>
      </c>
      <c r="F266" s="225"/>
      <c r="G266" s="224">
        <f>ROUND(E266*F266,2)</f>
        <v>0</v>
      </c>
      <c r="H266" s="223" t="s">
        <v>131</v>
      </c>
      <c r="I266" s="229" t="s">
        <v>94</v>
      </c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>
        <v>21</v>
      </c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</row>
    <row r="267" spans="1:60" outlineLevel="1" x14ac:dyDescent="0.2">
      <c r="A267" s="227"/>
      <c r="B267" s="214"/>
      <c r="C267" s="290"/>
      <c r="D267" s="291"/>
      <c r="E267" s="292"/>
      <c r="F267" s="293"/>
      <c r="G267" s="294"/>
      <c r="H267" s="223"/>
      <c r="I267" s="229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</row>
    <row r="268" spans="1:60" outlineLevel="1" x14ac:dyDescent="0.2">
      <c r="A268" s="227">
        <v>70</v>
      </c>
      <c r="B268" s="214" t="s">
        <v>317</v>
      </c>
      <c r="C268" s="245" t="s">
        <v>318</v>
      </c>
      <c r="D268" s="216" t="s">
        <v>258</v>
      </c>
      <c r="E268" s="219">
        <v>4</v>
      </c>
      <c r="F268" s="225"/>
      <c r="G268" s="224">
        <f>ROUND(E268*F268,2)</f>
        <v>0</v>
      </c>
      <c r="H268" s="223"/>
      <c r="I268" s="229" t="s">
        <v>259</v>
      </c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>
        <v>21</v>
      </c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</row>
    <row r="269" spans="1:60" outlineLevel="1" x14ac:dyDescent="0.2">
      <c r="A269" s="227"/>
      <c r="B269" s="214"/>
      <c r="C269" s="290"/>
      <c r="D269" s="291"/>
      <c r="E269" s="292"/>
      <c r="F269" s="293"/>
      <c r="G269" s="294"/>
      <c r="H269" s="223"/>
      <c r="I269" s="229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</row>
    <row r="270" spans="1:60" outlineLevel="1" x14ac:dyDescent="0.2">
      <c r="A270" s="227">
        <v>71</v>
      </c>
      <c r="B270" s="214" t="s">
        <v>319</v>
      </c>
      <c r="C270" s="245" t="s">
        <v>320</v>
      </c>
      <c r="D270" s="216" t="s">
        <v>258</v>
      </c>
      <c r="E270" s="219">
        <v>4</v>
      </c>
      <c r="F270" s="225"/>
      <c r="G270" s="224">
        <f>ROUND(E270*F270,2)</f>
        <v>0</v>
      </c>
      <c r="H270" s="223"/>
      <c r="I270" s="229" t="s">
        <v>259</v>
      </c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>
        <v>21</v>
      </c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</row>
    <row r="271" spans="1:60" outlineLevel="1" x14ac:dyDescent="0.2">
      <c r="A271" s="227"/>
      <c r="B271" s="214"/>
      <c r="C271" s="290"/>
      <c r="D271" s="291"/>
      <c r="E271" s="292"/>
      <c r="F271" s="293"/>
      <c r="G271" s="294"/>
      <c r="H271" s="223"/>
      <c r="I271" s="22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</row>
    <row r="272" spans="1:60" outlineLevel="1" x14ac:dyDescent="0.2">
      <c r="A272" s="227">
        <v>72</v>
      </c>
      <c r="B272" s="214" t="s">
        <v>321</v>
      </c>
      <c r="C272" s="245" t="s">
        <v>322</v>
      </c>
      <c r="D272" s="216" t="s">
        <v>258</v>
      </c>
      <c r="E272" s="219">
        <v>17</v>
      </c>
      <c r="F272" s="225"/>
      <c r="G272" s="224">
        <f>ROUND(E272*F272,2)</f>
        <v>0</v>
      </c>
      <c r="H272" s="223"/>
      <c r="I272" s="229" t="s">
        <v>259</v>
      </c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>
        <v>21</v>
      </c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</row>
    <row r="273" spans="1:60" outlineLevel="1" x14ac:dyDescent="0.2">
      <c r="A273" s="227"/>
      <c r="B273" s="214"/>
      <c r="C273" s="246" t="s">
        <v>323</v>
      </c>
      <c r="D273" s="217"/>
      <c r="E273" s="220">
        <v>17</v>
      </c>
      <c r="F273" s="224"/>
      <c r="G273" s="224"/>
      <c r="H273" s="223"/>
      <c r="I273" s="229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</row>
    <row r="274" spans="1:60" outlineLevel="1" x14ac:dyDescent="0.2">
      <c r="A274" s="227"/>
      <c r="B274" s="214"/>
      <c r="C274" s="290"/>
      <c r="D274" s="291"/>
      <c r="E274" s="292"/>
      <c r="F274" s="293"/>
      <c r="G274" s="294"/>
      <c r="H274" s="223"/>
      <c r="I274" s="229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</row>
    <row r="275" spans="1:60" outlineLevel="1" x14ac:dyDescent="0.2">
      <c r="A275" s="227">
        <v>73</v>
      </c>
      <c r="B275" s="214" t="s">
        <v>324</v>
      </c>
      <c r="C275" s="245" t="s">
        <v>325</v>
      </c>
      <c r="D275" s="216" t="s">
        <v>157</v>
      </c>
      <c r="E275" s="219">
        <v>6</v>
      </c>
      <c r="F275" s="225"/>
      <c r="G275" s="224">
        <f>ROUND(E275*F275,2)</f>
        <v>0</v>
      </c>
      <c r="H275" s="223"/>
      <c r="I275" s="229" t="s">
        <v>259</v>
      </c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>
        <v>21</v>
      </c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</row>
    <row r="276" spans="1:60" outlineLevel="1" x14ac:dyDescent="0.2">
      <c r="A276" s="227"/>
      <c r="B276" s="214"/>
      <c r="C276" s="290"/>
      <c r="D276" s="291"/>
      <c r="E276" s="292"/>
      <c r="F276" s="293"/>
      <c r="G276" s="294"/>
      <c r="H276" s="223"/>
      <c r="I276" s="22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</row>
    <row r="277" spans="1:60" outlineLevel="1" x14ac:dyDescent="0.2">
      <c r="A277" s="227"/>
      <c r="B277" s="295" t="s">
        <v>326</v>
      </c>
      <c r="C277" s="296"/>
      <c r="D277" s="297"/>
      <c r="E277" s="298"/>
      <c r="F277" s="299"/>
      <c r="G277" s="300"/>
      <c r="H277" s="223"/>
      <c r="I277" s="229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>
        <v>0</v>
      </c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</row>
    <row r="278" spans="1:60" outlineLevel="1" x14ac:dyDescent="0.2">
      <c r="A278" s="227"/>
      <c r="B278" s="295" t="s">
        <v>261</v>
      </c>
      <c r="C278" s="296"/>
      <c r="D278" s="297"/>
      <c r="E278" s="298"/>
      <c r="F278" s="299"/>
      <c r="G278" s="300"/>
      <c r="H278" s="223"/>
      <c r="I278" s="229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</row>
    <row r="279" spans="1:60" outlineLevel="1" x14ac:dyDescent="0.2">
      <c r="A279" s="227">
        <v>74</v>
      </c>
      <c r="B279" s="214" t="s">
        <v>327</v>
      </c>
      <c r="C279" s="245" t="s">
        <v>328</v>
      </c>
      <c r="D279" s="216" t="s">
        <v>55</v>
      </c>
      <c r="E279" s="221"/>
      <c r="F279" s="225"/>
      <c r="G279" s="224">
        <f>ROUND(E279*F279,2)</f>
        <v>0</v>
      </c>
      <c r="H279" s="223" t="s">
        <v>131</v>
      </c>
      <c r="I279" s="229" t="s">
        <v>94</v>
      </c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>
        <v>21</v>
      </c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</row>
    <row r="280" spans="1:60" outlineLevel="1" x14ac:dyDescent="0.2">
      <c r="A280" s="227"/>
      <c r="B280" s="214"/>
      <c r="C280" s="246" t="s">
        <v>329</v>
      </c>
      <c r="D280" s="217"/>
      <c r="E280" s="220"/>
      <c r="F280" s="224"/>
      <c r="G280" s="224"/>
      <c r="H280" s="223"/>
      <c r="I280" s="229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</row>
    <row r="281" spans="1:60" outlineLevel="1" x14ac:dyDescent="0.2">
      <c r="A281" s="227"/>
      <c r="B281" s="214"/>
      <c r="C281" s="246" t="s">
        <v>330</v>
      </c>
      <c r="D281" s="217"/>
      <c r="E281" s="220"/>
      <c r="F281" s="224"/>
      <c r="G281" s="224"/>
      <c r="H281" s="223"/>
      <c r="I281" s="22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</row>
    <row r="282" spans="1:60" outlineLevel="1" x14ac:dyDescent="0.2">
      <c r="A282" s="227"/>
      <c r="B282" s="214"/>
      <c r="C282" s="246" t="s">
        <v>331</v>
      </c>
      <c r="D282" s="217"/>
      <c r="E282" s="220">
        <v>1805.62</v>
      </c>
      <c r="F282" s="224"/>
      <c r="G282" s="224"/>
      <c r="H282" s="223"/>
      <c r="I282" s="229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</row>
    <row r="283" spans="1:60" ht="13.5" outlineLevel="1" thickBot="1" x14ac:dyDescent="0.25">
      <c r="A283" s="235"/>
      <c r="B283" s="236"/>
      <c r="C283" s="301"/>
      <c r="D283" s="302"/>
      <c r="E283" s="303"/>
      <c r="F283" s="304"/>
      <c r="G283" s="305"/>
      <c r="H283" s="237"/>
      <c r="I283" s="238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</row>
    <row r="284" spans="1:60" hidden="1" x14ac:dyDescent="0.2">
      <c r="C284" s="247"/>
      <c r="D284" s="185"/>
      <c r="AK284">
        <f>SUM(AK1:AK283)</f>
        <v>0</v>
      </c>
      <c r="AL284">
        <f>SUM(AL1:AL283)</f>
        <v>0</v>
      </c>
      <c r="AN284">
        <v>15</v>
      </c>
      <c r="AO284">
        <v>21</v>
      </c>
    </row>
    <row r="285" spans="1:60" ht="13.5" hidden="1" thickBot="1" x14ac:dyDescent="0.25">
      <c r="A285" s="239"/>
      <c r="B285" s="240" t="s">
        <v>332</v>
      </c>
      <c r="C285" s="248"/>
      <c r="D285" s="241"/>
      <c r="E285" s="242"/>
      <c r="F285" s="242"/>
      <c r="G285" s="243">
        <f>F8+F36+F44+F117+F217</f>
        <v>0</v>
      </c>
      <c r="AN285">
        <f>SUMIF(AM8:AM284,AN284,G8:G284)</f>
        <v>0</v>
      </c>
      <c r="AO285">
        <f>SUMIF(AM8:AM284,AO284,G8:G284)</f>
        <v>0</v>
      </c>
    </row>
    <row r="286" spans="1:60" x14ac:dyDescent="0.2">
      <c r="D286" s="185"/>
    </row>
    <row r="287" spans="1:60" x14ac:dyDescent="0.2">
      <c r="D287" s="185"/>
    </row>
    <row r="288" spans="1:60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7C2" sheet="1"/>
  <mergeCells count="173">
    <mergeCell ref="A1:G1"/>
    <mergeCell ref="C7:G7"/>
    <mergeCell ref="F8:G8"/>
    <mergeCell ref="B9:G9"/>
    <mergeCell ref="B10:G10"/>
    <mergeCell ref="C15:G15"/>
    <mergeCell ref="C27:G27"/>
    <mergeCell ref="B28:G28"/>
    <mergeCell ref="B29:G29"/>
    <mergeCell ref="C35:G35"/>
    <mergeCell ref="F36:G36"/>
    <mergeCell ref="B37:G37"/>
    <mergeCell ref="B16:G16"/>
    <mergeCell ref="B17:G17"/>
    <mergeCell ref="B18:G18"/>
    <mergeCell ref="C21:G21"/>
    <mergeCell ref="B22:G22"/>
    <mergeCell ref="B23:G23"/>
    <mergeCell ref="C50:G50"/>
    <mergeCell ref="C51:G51"/>
    <mergeCell ref="C53:G53"/>
    <mergeCell ref="C54:G54"/>
    <mergeCell ref="C56:G56"/>
    <mergeCell ref="C57:G57"/>
    <mergeCell ref="B38:G38"/>
    <mergeCell ref="C43:G43"/>
    <mergeCell ref="F44:G44"/>
    <mergeCell ref="B45:G45"/>
    <mergeCell ref="C47:G47"/>
    <mergeCell ref="C48:G48"/>
    <mergeCell ref="C67:G67"/>
    <mergeCell ref="C68:G68"/>
    <mergeCell ref="C70:G70"/>
    <mergeCell ref="C71:G71"/>
    <mergeCell ref="C73:G73"/>
    <mergeCell ref="C74:G74"/>
    <mergeCell ref="C59:G59"/>
    <mergeCell ref="C60:G60"/>
    <mergeCell ref="C61:G61"/>
    <mergeCell ref="C63:G63"/>
    <mergeCell ref="C64:G64"/>
    <mergeCell ref="C65:G65"/>
    <mergeCell ref="C84:G84"/>
    <mergeCell ref="C86:G86"/>
    <mergeCell ref="C88:G88"/>
    <mergeCell ref="B89:G89"/>
    <mergeCell ref="C91:G91"/>
    <mergeCell ref="B92:G92"/>
    <mergeCell ref="C76:G76"/>
    <mergeCell ref="C77:G77"/>
    <mergeCell ref="C78:G78"/>
    <mergeCell ref="B79:G79"/>
    <mergeCell ref="B80:G80"/>
    <mergeCell ref="C82:G82"/>
    <mergeCell ref="C103:G103"/>
    <mergeCell ref="C105:G105"/>
    <mergeCell ref="B106:G106"/>
    <mergeCell ref="C109:G109"/>
    <mergeCell ref="B110:G110"/>
    <mergeCell ref="B111:G111"/>
    <mergeCell ref="B93:G93"/>
    <mergeCell ref="C95:G95"/>
    <mergeCell ref="B96:G96"/>
    <mergeCell ref="C98:G98"/>
    <mergeCell ref="B99:G99"/>
    <mergeCell ref="C101:G101"/>
    <mergeCell ref="C124:G124"/>
    <mergeCell ref="C125:G125"/>
    <mergeCell ref="C126:G126"/>
    <mergeCell ref="C128:G128"/>
    <mergeCell ref="C129:G129"/>
    <mergeCell ref="C130:G130"/>
    <mergeCell ref="C116:G116"/>
    <mergeCell ref="F117:G117"/>
    <mergeCell ref="B118:G118"/>
    <mergeCell ref="C120:G120"/>
    <mergeCell ref="C121:G121"/>
    <mergeCell ref="C122:G122"/>
    <mergeCell ref="C140:G140"/>
    <mergeCell ref="C141:G141"/>
    <mergeCell ref="C142:G142"/>
    <mergeCell ref="B143:G143"/>
    <mergeCell ref="B144:G144"/>
    <mergeCell ref="C146:G146"/>
    <mergeCell ref="C132:G132"/>
    <mergeCell ref="C133:G133"/>
    <mergeCell ref="C134:G134"/>
    <mergeCell ref="C136:G136"/>
    <mergeCell ref="C137:G137"/>
    <mergeCell ref="C138:G138"/>
    <mergeCell ref="B154:G154"/>
    <mergeCell ref="C156:G156"/>
    <mergeCell ref="C157:G157"/>
    <mergeCell ref="B158:G158"/>
    <mergeCell ref="B159:G159"/>
    <mergeCell ref="C161:G161"/>
    <mergeCell ref="C147:G147"/>
    <mergeCell ref="B148:G148"/>
    <mergeCell ref="B149:G149"/>
    <mergeCell ref="C151:G151"/>
    <mergeCell ref="C152:G152"/>
    <mergeCell ref="B153:G153"/>
    <mergeCell ref="B169:G169"/>
    <mergeCell ref="C171:G171"/>
    <mergeCell ref="C172:G172"/>
    <mergeCell ref="B173:G173"/>
    <mergeCell ref="C182:G182"/>
    <mergeCell ref="B183:G183"/>
    <mergeCell ref="C162:G162"/>
    <mergeCell ref="B163:G163"/>
    <mergeCell ref="B164:G164"/>
    <mergeCell ref="C166:G166"/>
    <mergeCell ref="C167:G167"/>
    <mergeCell ref="B168:G168"/>
    <mergeCell ref="C195:G195"/>
    <mergeCell ref="C197:G197"/>
    <mergeCell ref="C199:G199"/>
    <mergeCell ref="B200:G200"/>
    <mergeCell ref="C202:G202"/>
    <mergeCell ref="C203:G203"/>
    <mergeCell ref="C185:G185"/>
    <mergeCell ref="B186:G186"/>
    <mergeCell ref="C188:G188"/>
    <mergeCell ref="B189:G189"/>
    <mergeCell ref="C191:G191"/>
    <mergeCell ref="C193:G193"/>
    <mergeCell ref="C216:G216"/>
    <mergeCell ref="F217:G217"/>
    <mergeCell ref="B218:G218"/>
    <mergeCell ref="C220:G220"/>
    <mergeCell ref="B221:G221"/>
    <mergeCell ref="C223:G223"/>
    <mergeCell ref="B204:G204"/>
    <mergeCell ref="C206:G206"/>
    <mergeCell ref="C207:G207"/>
    <mergeCell ref="C209:G209"/>
    <mergeCell ref="B210:G210"/>
    <mergeCell ref="B211:G211"/>
    <mergeCell ref="C234:G234"/>
    <mergeCell ref="B235:G235"/>
    <mergeCell ref="C237:G237"/>
    <mergeCell ref="B238:G238"/>
    <mergeCell ref="C240:G240"/>
    <mergeCell ref="C242:G242"/>
    <mergeCell ref="C225:G225"/>
    <mergeCell ref="B226:G226"/>
    <mergeCell ref="B227:G227"/>
    <mergeCell ref="C229:G229"/>
    <mergeCell ref="B230:G230"/>
    <mergeCell ref="C232:G232"/>
    <mergeCell ref="C253:G253"/>
    <mergeCell ref="B254:G254"/>
    <mergeCell ref="C256:G256"/>
    <mergeCell ref="B257:G257"/>
    <mergeCell ref="C259:G259"/>
    <mergeCell ref="C261:G261"/>
    <mergeCell ref="C244:G244"/>
    <mergeCell ref="B245:G245"/>
    <mergeCell ref="C247:G247"/>
    <mergeCell ref="C249:G249"/>
    <mergeCell ref="B250:G250"/>
    <mergeCell ref="C252:G252"/>
    <mergeCell ref="C274:G274"/>
    <mergeCell ref="C276:G276"/>
    <mergeCell ref="B277:G277"/>
    <mergeCell ref="B278:G278"/>
    <mergeCell ref="C283:G283"/>
    <mergeCell ref="B262:G262"/>
    <mergeCell ref="C264:G264"/>
    <mergeCell ref="B265:G265"/>
    <mergeCell ref="C267:G267"/>
    <mergeCell ref="C269:G269"/>
    <mergeCell ref="C271:G271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08/2015</v>
      </c>
      <c r="C1" s="31" t="str">
        <f>Stavba!NazevStavby</f>
        <v>Planá - sociální zařízení koupaliště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4" t="s">
        <v>48</v>
      </c>
      <c r="C2" s="288" t="s">
        <v>49</v>
      </c>
      <c r="D2" s="277"/>
      <c r="E2" s="277"/>
      <c r="F2" s="277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76" t="s">
        <v>17</v>
      </c>
      <c r="B4" s="276"/>
      <c r="C4" s="276"/>
      <c r="D4" s="276"/>
      <c r="E4" s="276"/>
      <c r="F4" s="276"/>
      <c r="G4" s="276"/>
      <c r="H4" s="276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2</v>
      </c>
      <c r="H6" s="35"/>
    </row>
    <row r="7" spans="1:10" ht="15.75" customHeight="1" x14ac:dyDescent="0.25">
      <c r="B7" s="278" t="str">
        <f>C2</f>
        <v>Venkovní kanalizace</v>
      </c>
      <c r="C7" s="279"/>
      <c r="D7" s="279"/>
      <c r="E7" s="279"/>
      <c r="F7" s="279"/>
      <c r="G7" s="279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74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45" t="s">
        <v>75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76</v>
      </c>
      <c r="B17" s="156"/>
      <c r="C17" s="157"/>
      <c r="D17" s="157"/>
      <c r="E17" s="157"/>
      <c r="F17" s="157"/>
      <c r="G17" s="158"/>
      <c r="H17" s="159" t="s">
        <v>77</v>
      </c>
      <c r="I17" s="32"/>
      <c r="J17" s="32"/>
    </row>
    <row r="18" spans="1:55" ht="12.75" customHeight="1" x14ac:dyDescent="0.2">
      <c r="A18" s="153" t="s">
        <v>48</v>
      </c>
      <c r="B18" s="151" t="s">
        <v>49</v>
      </c>
      <c r="C18" s="150"/>
      <c r="D18" s="150"/>
      <c r="E18" s="150"/>
      <c r="F18" s="150"/>
      <c r="G18" s="152"/>
      <c r="H18" s="154">
        <f>'2 2 Pol'!G89</f>
        <v>0</v>
      </c>
      <c r="I18" s="32"/>
      <c r="J18" s="32"/>
      <c r="O18">
        <f>'2 2 Pol'!AN89</f>
        <v>0</v>
      </c>
      <c r="P18">
        <f>'2 2 Pol'!AO89</f>
        <v>0</v>
      </c>
    </row>
    <row r="19" spans="1:55" ht="12.75" customHeight="1" thickBot="1" x14ac:dyDescent="0.25">
      <c r="A19" s="160"/>
      <c r="B19" s="161" t="s">
        <v>79</v>
      </c>
      <c r="C19" s="162"/>
      <c r="D19" s="163" t="str">
        <f>B2</f>
        <v>2</v>
      </c>
      <c r="E19" s="162"/>
      <c r="F19" s="162"/>
      <c r="G19" s="164"/>
      <c r="H19" s="165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6"/>
      <c r="I20" s="32"/>
      <c r="J20" s="32"/>
    </row>
    <row r="21" spans="1:55" ht="12.75" customHeight="1" x14ac:dyDescent="0.2">
      <c r="A21" s="176"/>
      <c r="B21" s="177"/>
      <c r="C21" s="177"/>
      <c r="D21" s="177"/>
      <c r="E21" s="178"/>
      <c r="F21" s="177"/>
      <c r="G21" s="177"/>
      <c r="H21" s="179" t="s">
        <v>53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1" t="s">
        <v>54</v>
      </c>
      <c r="B22" s="167"/>
      <c r="C22" s="167"/>
      <c r="D22" s="167">
        <v>15</v>
      </c>
      <c r="E22" s="168" t="s">
        <v>55</v>
      </c>
      <c r="F22" s="167"/>
      <c r="G22" s="167"/>
      <c r="H22" s="174">
        <f>SUM(O18:O19)</f>
        <v>0</v>
      </c>
      <c r="I22" s="32"/>
      <c r="J22" s="32"/>
    </row>
    <row r="23" spans="1:55" ht="12.75" customHeight="1" x14ac:dyDescent="0.2">
      <c r="A23" s="172" t="s">
        <v>56</v>
      </c>
      <c r="B23" s="148"/>
      <c r="C23" s="148"/>
      <c r="D23" s="148">
        <v>15</v>
      </c>
      <c r="E23" s="169" t="s">
        <v>55</v>
      </c>
      <c r="F23" s="148"/>
      <c r="G23" s="148"/>
      <c r="H23" s="175">
        <f>H22*(D23/100)</f>
        <v>0</v>
      </c>
      <c r="I23" s="32"/>
      <c r="J23" s="32"/>
    </row>
    <row r="24" spans="1:55" ht="12.75" customHeight="1" x14ac:dyDescent="0.2">
      <c r="A24" s="172" t="s">
        <v>54</v>
      </c>
      <c r="B24" s="148"/>
      <c r="C24" s="148"/>
      <c r="D24" s="148">
        <v>21</v>
      </c>
      <c r="E24" s="169" t="s">
        <v>55</v>
      </c>
      <c r="F24" s="148"/>
      <c r="G24" s="148"/>
      <c r="H24" s="175">
        <f>SUM(P18:P19)</f>
        <v>0</v>
      </c>
      <c r="I24" s="32"/>
      <c r="J24" s="32"/>
    </row>
    <row r="25" spans="1:55" ht="12.75" customHeight="1" thickBot="1" x14ac:dyDescent="0.25">
      <c r="A25" s="173" t="s">
        <v>56</v>
      </c>
      <c r="B25" s="149"/>
      <c r="C25" s="149"/>
      <c r="D25" s="149">
        <v>21</v>
      </c>
      <c r="E25" s="170" t="s">
        <v>55</v>
      </c>
      <c r="F25" s="148"/>
      <c r="G25" s="148"/>
      <c r="H25" s="175">
        <f>H24*(D25/100)</f>
        <v>0</v>
      </c>
      <c r="I25" s="32"/>
      <c r="J25" s="32"/>
    </row>
    <row r="26" spans="1:55" ht="12.75" customHeight="1" thickBot="1" x14ac:dyDescent="0.25">
      <c r="A26" s="180" t="s">
        <v>80</v>
      </c>
      <c r="B26" s="181"/>
      <c r="C26" s="181"/>
      <c r="D26" s="181"/>
      <c r="E26" s="181"/>
      <c r="F26" s="182"/>
      <c r="G26" s="183"/>
      <c r="H26" s="184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5" t="s">
        <v>333</v>
      </c>
      <c r="B28" s="146"/>
      <c r="C28" s="146"/>
      <c r="D28" s="249" t="s">
        <v>48</v>
      </c>
      <c r="E28" s="289" t="s">
        <v>49</v>
      </c>
      <c r="F28" s="289"/>
      <c r="G28" s="289"/>
      <c r="H28" s="289"/>
      <c r="I28" s="32"/>
      <c r="J28" s="32"/>
      <c r="BC28" s="250" t="str">
        <f>E28</f>
        <v>Venkovní kanalizace</v>
      </c>
    </row>
    <row r="29" spans="1:55" ht="12.75" customHeight="1" x14ac:dyDescent="0.2">
      <c r="A29" s="155" t="s">
        <v>334</v>
      </c>
      <c r="B29" s="156"/>
      <c r="C29" s="157"/>
      <c r="D29" s="157"/>
      <c r="E29" s="157"/>
      <c r="F29" s="157"/>
      <c r="G29" s="158"/>
      <c r="H29" s="159" t="s">
        <v>77</v>
      </c>
      <c r="I29" s="32"/>
      <c r="J29" s="32"/>
    </row>
    <row r="30" spans="1:55" ht="12.75" customHeight="1" x14ac:dyDescent="0.2">
      <c r="A30" s="153" t="s">
        <v>45</v>
      </c>
      <c r="B30" s="151" t="s">
        <v>62</v>
      </c>
      <c r="C30" s="150"/>
      <c r="D30" s="150"/>
      <c r="E30" s="150"/>
      <c r="F30" s="150"/>
      <c r="G30" s="152"/>
      <c r="H30" s="251">
        <f>'2 2 Pol'!F8</f>
        <v>0</v>
      </c>
      <c r="I30" s="32"/>
      <c r="J30" s="32"/>
    </row>
    <row r="31" spans="1:55" ht="12.75" customHeight="1" x14ac:dyDescent="0.2">
      <c r="A31" s="153" t="s">
        <v>63</v>
      </c>
      <c r="B31" s="151" t="s">
        <v>64</v>
      </c>
      <c r="C31" s="150"/>
      <c r="D31" s="150"/>
      <c r="E31" s="150"/>
      <c r="F31" s="150"/>
      <c r="G31" s="152"/>
      <c r="H31" s="251">
        <f>'2 2 Pol'!F58</f>
        <v>0</v>
      </c>
      <c r="I31" s="32"/>
      <c r="J31" s="32"/>
    </row>
    <row r="32" spans="1:55" ht="12.75" customHeight="1" x14ac:dyDescent="0.2">
      <c r="A32" s="153" t="s">
        <v>65</v>
      </c>
      <c r="B32" s="151" t="s">
        <v>66</v>
      </c>
      <c r="C32" s="150"/>
      <c r="D32" s="150"/>
      <c r="E32" s="150"/>
      <c r="F32" s="150"/>
      <c r="G32" s="152"/>
      <c r="H32" s="251">
        <f>'2 2 Pol'!F79</f>
        <v>0</v>
      </c>
      <c r="I32" s="32"/>
      <c r="J32" s="32"/>
    </row>
    <row r="33" spans="1:10" ht="12.75" customHeight="1" thickBot="1" x14ac:dyDescent="0.25">
      <c r="A33" s="160"/>
      <c r="B33" s="161" t="s">
        <v>335</v>
      </c>
      <c r="C33" s="162"/>
      <c r="D33" s="163" t="str">
        <f>D28</f>
        <v>2</v>
      </c>
      <c r="E33" s="162"/>
      <c r="F33" s="162"/>
      <c r="G33" s="164"/>
      <c r="H33" s="252">
        <f>SUM(H30:H32)</f>
        <v>0</v>
      </c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7C2" sheet="1"/>
  <mergeCells count="4">
    <mergeCell ref="C2:F2"/>
    <mergeCell ref="A4:H4"/>
    <mergeCell ref="B7:G7"/>
    <mergeCell ref="E28:H28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19" t="s">
        <v>81</v>
      </c>
      <c r="B1" s="319"/>
      <c r="C1" s="320"/>
      <c r="D1" s="319"/>
      <c r="E1" s="319"/>
      <c r="F1" s="319"/>
      <c r="G1" s="319"/>
      <c r="AC1" t="s">
        <v>84</v>
      </c>
    </row>
    <row r="2" spans="1:60" ht="13.5" thickTop="1" x14ac:dyDescent="0.2">
      <c r="A2" s="190" t="s">
        <v>30</v>
      </c>
      <c r="B2" s="194" t="s">
        <v>41</v>
      </c>
      <c r="C2" s="207" t="s">
        <v>42</v>
      </c>
      <c r="D2" s="192"/>
      <c r="E2" s="191"/>
      <c r="F2" s="191"/>
      <c r="G2" s="193"/>
    </row>
    <row r="3" spans="1:60" x14ac:dyDescent="0.2">
      <c r="A3" s="188" t="s">
        <v>31</v>
      </c>
      <c r="B3" s="195" t="s">
        <v>48</v>
      </c>
      <c r="C3" s="208" t="s">
        <v>49</v>
      </c>
      <c r="D3" s="187"/>
      <c r="E3" s="186"/>
      <c r="F3" s="186"/>
      <c r="G3" s="189"/>
    </row>
    <row r="4" spans="1:60" ht="13.5" thickBot="1" x14ac:dyDescent="0.25">
      <c r="A4" s="196" t="s">
        <v>32</v>
      </c>
      <c r="B4" s="197" t="s">
        <v>48</v>
      </c>
      <c r="C4" s="209" t="s">
        <v>49</v>
      </c>
      <c r="D4" s="198"/>
      <c r="E4" s="199"/>
      <c r="F4" s="199"/>
      <c r="G4" s="200"/>
    </row>
    <row r="5" spans="1:60" ht="14.25" thickTop="1" thickBot="1" x14ac:dyDescent="0.25">
      <c r="C5" s="210"/>
      <c r="D5" s="185"/>
    </row>
    <row r="6" spans="1:60" ht="27" thickTop="1" thickBot="1" x14ac:dyDescent="0.25">
      <c r="A6" s="201" t="s">
        <v>33</v>
      </c>
      <c r="B6" s="204" t="s">
        <v>34</v>
      </c>
      <c r="C6" s="211" t="s">
        <v>35</v>
      </c>
      <c r="D6" s="203" t="s">
        <v>36</v>
      </c>
      <c r="E6" s="202" t="s">
        <v>37</v>
      </c>
      <c r="F6" s="205" t="s">
        <v>38</v>
      </c>
      <c r="G6" s="201" t="s">
        <v>39</v>
      </c>
      <c r="H6" s="230" t="s">
        <v>82</v>
      </c>
      <c r="I6" s="212" t="s">
        <v>83</v>
      </c>
      <c r="J6" s="54"/>
    </row>
    <row r="7" spans="1:60" x14ac:dyDescent="0.2">
      <c r="A7" s="231"/>
      <c r="B7" s="232" t="s">
        <v>85</v>
      </c>
      <c r="C7" s="321" t="s">
        <v>86</v>
      </c>
      <c r="D7" s="322"/>
      <c r="E7" s="323"/>
      <c r="F7" s="324"/>
      <c r="G7" s="324"/>
      <c r="H7" s="233"/>
      <c r="I7" s="234"/>
    </row>
    <row r="8" spans="1:60" x14ac:dyDescent="0.2">
      <c r="A8" s="226" t="s">
        <v>87</v>
      </c>
      <c r="B8" s="213" t="s">
        <v>45</v>
      </c>
      <c r="C8" s="244" t="s">
        <v>62</v>
      </c>
      <c r="D8" s="215"/>
      <c r="E8" s="218"/>
      <c r="F8" s="325">
        <f>SUM(G9:G57)</f>
        <v>0</v>
      </c>
      <c r="G8" s="326"/>
      <c r="H8" s="222"/>
      <c r="I8" s="228"/>
    </row>
    <row r="9" spans="1:60" outlineLevel="1" x14ac:dyDescent="0.2">
      <c r="A9" s="227"/>
      <c r="B9" s="313" t="s">
        <v>336</v>
      </c>
      <c r="C9" s="314"/>
      <c r="D9" s="315"/>
      <c r="E9" s="316"/>
      <c r="F9" s="317"/>
      <c r="G9" s="318"/>
      <c r="H9" s="223"/>
      <c r="I9" s="229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>
        <v>0</v>
      </c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</row>
    <row r="10" spans="1:60" outlineLevel="1" x14ac:dyDescent="0.2">
      <c r="A10" s="227"/>
      <c r="B10" s="295" t="s">
        <v>337</v>
      </c>
      <c r="C10" s="296"/>
      <c r="D10" s="297"/>
      <c r="E10" s="298"/>
      <c r="F10" s="299"/>
      <c r="G10" s="300"/>
      <c r="H10" s="223"/>
      <c r="I10" s="229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206" t="str">
        <f>B10</f>
        <v>na vzdálenost (výšku) od hladiny vody v jímce po výšku roviny proložené osou nejvyššího bodu výtlačného potrubí, odpadní potrubí v délce do 20 m,</v>
      </c>
      <c r="BA10" s="32"/>
      <c r="BB10" s="32"/>
      <c r="BC10" s="32"/>
      <c r="BD10" s="32"/>
      <c r="BE10" s="32"/>
      <c r="BF10" s="32"/>
      <c r="BG10" s="32"/>
      <c r="BH10" s="32"/>
    </row>
    <row r="11" spans="1:60" outlineLevel="1" x14ac:dyDescent="0.2">
      <c r="A11" s="227"/>
      <c r="B11" s="295" t="s">
        <v>338</v>
      </c>
      <c r="C11" s="296"/>
      <c r="D11" s="297"/>
      <c r="E11" s="298"/>
      <c r="F11" s="299"/>
      <c r="G11" s="300"/>
      <c r="H11" s="223"/>
      <c r="I11" s="229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>
        <v>1</v>
      </c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</row>
    <row r="12" spans="1:60" outlineLevel="1" x14ac:dyDescent="0.2">
      <c r="A12" s="227">
        <v>1</v>
      </c>
      <c r="B12" s="214" t="s">
        <v>339</v>
      </c>
      <c r="C12" s="245" t="s">
        <v>340</v>
      </c>
      <c r="D12" s="216" t="s">
        <v>341</v>
      </c>
      <c r="E12" s="219">
        <v>8</v>
      </c>
      <c r="F12" s="225"/>
      <c r="G12" s="224">
        <f>ROUND(E12*F12,2)</f>
        <v>0</v>
      </c>
      <c r="H12" s="223" t="s">
        <v>93</v>
      </c>
      <c r="I12" s="229" t="s">
        <v>94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>
        <v>21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</row>
    <row r="13" spans="1:60" outlineLevel="1" x14ac:dyDescent="0.2">
      <c r="A13" s="227"/>
      <c r="B13" s="214"/>
      <c r="C13" s="290"/>
      <c r="D13" s="291"/>
      <c r="E13" s="292"/>
      <c r="F13" s="293"/>
      <c r="G13" s="294"/>
      <c r="H13" s="223"/>
      <c r="I13" s="229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</row>
    <row r="14" spans="1:60" outlineLevel="1" x14ac:dyDescent="0.2">
      <c r="A14" s="227"/>
      <c r="B14" s="295" t="s">
        <v>342</v>
      </c>
      <c r="C14" s="296"/>
      <c r="D14" s="297"/>
      <c r="E14" s="298"/>
      <c r="F14" s="299"/>
      <c r="G14" s="300"/>
      <c r="H14" s="223"/>
      <c r="I14" s="229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>
        <v>0</v>
      </c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</row>
    <row r="15" spans="1:60" ht="22.5" outlineLevel="1" x14ac:dyDescent="0.2">
      <c r="A15" s="227"/>
      <c r="B15" s="295" t="s">
        <v>343</v>
      </c>
      <c r="C15" s="296"/>
      <c r="D15" s="297"/>
      <c r="E15" s="298"/>
      <c r="F15" s="299"/>
      <c r="G15" s="300"/>
      <c r="H15" s="223"/>
      <c r="I15" s="229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206" t="str">
        <f>B15</f>
        <v>na vzdálenost (výšku) od hladiny vody v jímce po výšku roviny proložené osou nejvyššího bodu výtlačného potrubí, včetně sacího a výtlačného potrubí, příp. odpadní žlaby a lešení pod čerpadlo a pod potrubí nebo pod odpadní žlaby,</v>
      </c>
      <c r="BA15" s="32"/>
      <c r="BB15" s="32"/>
      <c r="BC15" s="32"/>
      <c r="BD15" s="32"/>
      <c r="BE15" s="32"/>
      <c r="BF15" s="32"/>
      <c r="BG15" s="32"/>
      <c r="BH15" s="32"/>
    </row>
    <row r="16" spans="1:60" outlineLevel="1" x14ac:dyDescent="0.2">
      <c r="A16" s="227"/>
      <c r="B16" s="295" t="s">
        <v>344</v>
      </c>
      <c r="C16" s="296"/>
      <c r="D16" s="297"/>
      <c r="E16" s="298"/>
      <c r="F16" s="299"/>
      <c r="G16" s="300"/>
      <c r="H16" s="223"/>
      <c r="I16" s="229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>
        <v>1</v>
      </c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</row>
    <row r="17" spans="1:60" outlineLevel="1" x14ac:dyDescent="0.2">
      <c r="A17" s="227">
        <v>2</v>
      </c>
      <c r="B17" s="214" t="s">
        <v>345</v>
      </c>
      <c r="C17" s="245" t="s">
        <v>346</v>
      </c>
      <c r="D17" s="216" t="s">
        <v>347</v>
      </c>
      <c r="E17" s="219">
        <v>1</v>
      </c>
      <c r="F17" s="225"/>
      <c r="G17" s="224">
        <f>ROUND(E17*F17,2)</f>
        <v>0</v>
      </c>
      <c r="H17" s="223" t="s">
        <v>93</v>
      </c>
      <c r="I17" s="229" t="s">
        <v>94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>
        <v>21</v>
      </c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</row>
    <row r="18" spans="1:60" outlineLevel="1" x14ac:dyDescent="0.2">
      <c r="A18" s="227"/>
      <c r="B18" s="214"/>
      <c r="C18" s="290"/>
      <c r="D18" s="291"/>
      <c r="E18" s="292"/>
      <c r="F18" s="293"/>
      <c r="G18" s="294"/>
      <c r="H18" s="223"/>
      <c r="I18" s="229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</row>
    <row r="19" spans="1:60" outlineLevel="1" x14ac:dyDescent="0.2">
      <c r="A19" s="227"/>
      <c r="B19" s="295" t="s">
        <v>348</v>
      </c>
      <c r="C19" s="296"/>
      <c r="D19" s="297"/>
      <c r="E19" s="298"/>
      <c r="F19" s="299"/>
      <c r="G19" s="300"/>
      <c r="H19" s="223"/>
      <c r="I19" s="229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>
        <v>0</v>
      </c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</row>
    <row r="20" spans="1:60" outlineLevel="1" x14ac:dyDescent="0.2">
      <c r="A20" s="227"/>
      <c r="B20" s="295" t="s">
        <v>349</v>
      </c>
      <c r="C20" s="296"/>
      <c r="D20" s="297"/>
      <c r="E20" s="298"/>
      <c r="F20" s="299"/>
      <c r="G20" s="300"/>
      <c r="H20" s="223"/>
      <c r="I20" s="229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</row>
    <row r="21" spans="1:60" outlineLevel="1" x14ac:dyDescent="0.2">
      <c r="A21" s="227">
        <v>3</v>
      </c>
      <c r="B21" s="214" t="s">
        <v>350</v>
      </c>
      <c r="C21" s="245" t="s">
        <v>351</v>
      </c>
      <c r="D21" s="216" t="s">
        <v>92</v>
      </c>
      <c r="E21" s="219">
        <v>1</v>
      </c>
      <c r="F21" s="225"/>
      <c r="G21" s="224">
        <f>ROUND(E21*F21,2)</f>
        <v>0</v>
      </c>
      <c r="H21" s="223" t="s">
        <v>93</v>
      </c>
      <c r="I21" s="229" t="s">
        <v>94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>
        <v>21</v>
      </c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</row>
    <row r="22" spans="1:60" outlineLevel="1" x14ac:dyDescent="0.2">
      <c r="A22" s="227"/>
      <c r="B22" s="214"/>
      <c r="C22" s="290"/>
      <c r="D22" s="291"/>
      <c r="E22" s="292"/>
      <c r="F22" s="293"/>
      <c r="G22" s="294"/>
      <c r="H22" s="223"/>
      <c r="I22" s="229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</row>
    <row r="23" spans="1:60" outlineLevel="1" x14ac:dyDescent="0.2">
      <c r="A23" s="227"/>
      <c r="B23" s="295" t="s">
        <v>352</v>
      </c>
      <c r="C23" s="296"/>
      <c r="D23" s="297"/>
      <c r="E23" s="298"/>
      <c r="F23" s="299"/>
      <c r="G23" s="300"/>
      <c r="H23" s="223"/>
      <c r="I23" s="229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>
        <v>0</v>
      </c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</row>
    <row r="24" spans="1:60" ht="22.5" outlineLevel="1" x14ac:dyDescent="0.2">
      <c r="A24" s="227"/>
      <c r="B24" s="295" t="s">
        <v>353</v>
      </c>
      <c r="C24" s="296"/>
      <c r="D24" s="297"/>
      <c r="E24" s="298"/>
      <c r="F24" s="299"/>
      <c r="G24" s="300"/>
      <c r="H24" s="223"/>
      <c r="I24" s="229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206" t="str">
        <f>B24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A24" s="32"/>
      <c r="BB24" s="32"/>
      <c r="BC24" s="32"/>
      <c r="BD24" s="32"/>
      <c r="BE24" s="32"/>
      <c r="BF24" s="32"/>
      <c r="BG24" s="32"/>
      <c r="BH24" s="32"/>
    </row>
    <row r="25" spans="1:60" outlineLevel="1" x14ac:dyDescent="0.2">
      <c r="A25" s="227">
        <v>4</v>
      </c>
      <c r="B25" s="214" t="s">
        <v>354</v>
      </c>
      <c r="C25" s="245" t="s">
        <v>355</v>
      </c>
      <c r="D25" s="216" t="s">
        <v>92</v>
      </c>
      <c r="E25" s="219">
        <v>110.06399999999999</v>
      </c>
      <c r="F25" s="225"/>
      <c r="G25" s="224">
        <f>ROUND(E25*F25,2)</f>
        <v>0</v>
      </c>
      <c r="H25" s="223" t="s">
        <v>93</v>
      </c>
      <c r="I25" s="229" t="s">
        <v>94</v>
      </c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>
        <v>21</v>
      </c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</row>
    <row r="26" spans="1:60" outlineLevel="1" x14ac:dyDescent="0.2">
      <c r="A26" s="227"/>
      <c r="B26" s="214"/>
      <c r="C26" s="246" t="s">
        <v>356</v>
      </c>
      <c r="D26" s="217"/>
      <c r="E26" s="220">
        <v>66</v>
      </c>
      <c r="F26" s="224"/>
      <c r="G26" s="224"/>
      <c r="H26" s="223"/>
      <c r="I26" s="229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</row>
    <row r="27" spans="1:60" outlineLevel="1" x14ac:dyDescent="0.2">
      <c r="A27" s="227"/>
      <c r="B27" s="214"/>
      <c r="C27" s="246" t="s">
        <v>357</v>
      </c>
      <c r="D27" s="217"/>
      <c r="E27" s="220">
        <v>21.84</v>
      </c>
      <c r="F27" s="224"/>
      <c r="G27" s="224"/>
      <c r="H27" s="223"/>
      <c r="I27" s="229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</row>
    <row r="28" spans="1:60" outlineLevel="1" x14ac:dyDescent="0.2">
      <c r="A28" s="227"/>
      <c r="B28" s="214"/>
      <c r="C28" s="246" t="s">
        <v>358</v>
      </c>
      <c r="D28" s="217"/>
      <c r="E28" s="220">
        <v>6</v>
      </c>
      <c r="F28" s="224"/>
      <c r="G28" s="224"/>
      <c r="H28" s="223"/>
      <c r="I28" s="229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</row>
    <row r="29" spans="1:60" outlineLevel="1" x14ac:dyDescent="0.2">
      <c r="A29" s="227"/>
      <c r="B29" s="214"/>
      <c r="C29" s="246" t="s">
        <v>359</v>
      </c>
      <c r="D29" s="217"/>
      <c r="E29" s="220">
        <v>16.224</v>
      </c>
      <c r="F29" s="224"/>
      <c r="G29" s="224"/>
      <c r="H29" s="223"/>
      <c r="I29" s="229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</row>
    <row r="30" spans="1:60" outlineLevel="1" x14ac:dyDescent="0.2">
      <c r="A30" s="227"/>
      <c r="B30" s="214"/>
      <c r="C30" s="290"/>
      <c r="D30" s="291"/>
      <c r="E30" s="292"/>
      <c r="F30" s="293"/>
      <c r="G30" s="294"/>
      <c r="H30" s="223"/>
      <c r="I30" s="229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</row>
    <row r="31" spans="1:60" outlineLevel="1" x14ac:dyDescent="0.2">
      <c r="A31" s="227"/>
      <c r="B31" s="295" t="s">
        <v>360</v>
      </c>
      <c r="C31" s="296"/>
      <c r="D31" s="297"/>
      <c r="E31" s="298"/>
      <c r="F31" s="299"/>
      <c r="G31" s="300"/>
      <c r="H31" s="223"/>
      <c r="I31" s="229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>
        <v>0</v>
      </c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</row>
    <row r="32" spans="1:60" outlineLevel="1" x14ac:dyDescent="0.2">
      <c r="A32" s="227"/>
      <c r="B32" s="295" t="s">
        <v>361</v>
      </c>
      <c r="C32" s="296"/>
      <c r="D32" s="297"/>
      <c r="E32" s="298"/>
      <c r="F32" s="299"/>
      <c r="G32" s="300"/>
      <c r="H32" s="223"/>
      <c r="I32" s="229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</row>
    <row r="33" spans="1:60" outlineLevel="1" x14ac:dyDescent="0.2">
      <c r="A33" s="227">
        <v>5</v>
      </c>
      <c r="B33" s="214" t="s">
        <v>362</v>
      </c>
      <c r="C33" s="245" t="s">
        <v>363</v>
      </c>
      <c r="D33" s="216" t="s">
        <v>364</v>
      </c>
      <c r="E33" s="219">
        <v>24.96</v>
      </c>
      <c r="F33" s="225"/>
      <c r="G33" s="224">
        <f>ROUND(E33*F33,2)</f>
        <v>0</v>
      </c>
      <c r="H33" s="223" t="s">
        <v>93</v>
      </c>
      <c r="I33" s="229" t="s">
        <v>94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>
        <v>21</v>
      </c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outlineLevel="1" x14ac:dyDescent="0.2">
      <c r="A34" s="227"/>
      <c r="B34" s="214"/>
      <c r="C34" s="246" t="s">
        <v>365</v>
      </c>
      <c r="D34" s="217"/>
      <c r="E34" s="220">
        <v>24.96</v>
      </c>
      <c r="F34" s="224"/>
      <c r="G34" s="224"/>
      <c r="H34" s="223"/>
      <c r="I34" s="229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</row>
    <row r="35" spans="1:60" outlineLevel="1" x14ac:dyDescent="0.2">
      <c r="A35" s="227"/>
      <c r="B35" s="214"/>
      <c r="C35" s="290"/>
      <c r="D35" s="291"/>
      <c r="E35" s="292"/>
      <c r="F35" s="293"/>
      <c r="G35" s="294"/>
      <c r="H35" s="223"/>
      <c r="I35" s="229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</row>
    <row r="36" spans="1:60" outlineLevel="1" x14ac:dyDescent="0.2">
      <c r="A36" s="227"/>
      <c r="B36" s="295" t="s">
        <v>366</v>
      </c>
      <c r="C36" s="296"/>
      <c r="D36" s="297"/>
      <c r="E36" s="298"/>
      <c r="F36" s="299"/>
      <c r="G36" s="300"/>
      <c r="H36" s="223"/>
      <c r="I36" s="229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>
        <v>0</v>
      </c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</row>
    <row r="37" spans="1:60" outlineLevel="1" x14ac:dyDescent="0.2">
      <c r="A37" s="227"/>
      <c r="B37" s="295" t="s">
        <v>367</v>
      </c>
      <c r="C37" s="296"/>
      <c r="D37" s="297"/>
      <c r="E37" s="298"/>
      <c r="F37" s="299"/>
      <c r="G37" s="300"/>
      <c r="H37" s="223"/>
      <c r="I37" s="22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outlineLevel="1" x14ac:dyDescent="0.2">
      <c r="A38" s="227">
        <v>6</v>
      </c>
      <c r="B38" s="214" t="s">
        <v>368</v>
      </c>
      <c r="C38" s="245" t="s">
        <v>369</v>
      </c>
      <c r="D38" s="216" t="s">
        <v>364</v>
      </c>
      <c r="E38" s="219">
        <v>24.96</v>
      </c>
      <c r="F38" s="225"/>
      <c r="G38" s="224">
        <f>ROUND(E38*F38,2)</f>
        <v>0</v>
      </c>
      <c r="H38" s="223" t="s">
        <v>93</v>
      </c>
      <c r="I38" s="229" t="s">
        <v>94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>
        <v>21</v>
      </c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</row>
    <row r="39" spans="1:60" outlineLevel="1" x14ac:dyDescent="0.2">
      <c r="A39" s="227"/>
      <c r="B39" s="214"/>
      <c r="C39" s="290"/>
      <c r="D39" s="291"/>
      <c r="E39" s="292"/>
      <c r="F39" s="293"/>
      <c r="G39" s="294"/>
      <c r="H39" s="223"/>
      <c r="I39" s="229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outlineLevel="1" x14ac:dyDescent="0.2">
      <c r="A40" s="227"/>
      <c r="B40" s="295" t="s">
        <v>104</v>
      </c>
      <c r="C40" s="296"/>
      <c r="D40" s="297"/>
      <c r="E40" s="298"/>
      <c r="F40" s="299"/>
      <c r="G40" s="300"/>
      <c r="H40" s="223"/>
      <c r="I40" s="229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>
        <v>0</v>
      </c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</row>
    <row r="41" spans="1:60" outlineLevel="1" x14ac:dyDescent="0.2">
      <c r="A41" s="227"/>
      <c r="B41" s="295" t="s">
        <v>105</v>
      </c>
      <c r="C41" s="296"/>
      <c r="D41" s="297"/>
      <c r="E41" s="298"/>
      <c r="F41" s="299"/>
      <c r="G41" s="300"/>
      <c r="H41" s="223"/>
      <c r="I41" s="229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outlineLevel="1" x14ac:dyDescent="0.2">
      <c r="A42" s="227">
        <v>7</v>
      </c>
      <c r="B42" s="214" t="s">
        <v>370</v>
      </c>
      <c r="C42" s="245" t="s">
        <v>371</v>
      </c>
      <c r="D42" s="216" t="s">
        <v>92</v>
      </c>
      <c r="E42" s="219">
        <v>77.59684</v>
      </c>
      <c r="F42" s="225"/>
      <c r="G42" s="224">
        <f>ROUND(E42*F42,2)</f>
        <v>0</v>
      </c>
      <c r="H42" s="223" t="s">
        <v>93</v>
      </c>
      <c r="I42" s="229" t="s">
        <v>94</v>
      </c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>
        <v>21</v>
      </c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</row>
    <row r="43" spans="1:60" outlineLevel="1" x14ac:dyDescent="0.2">
      <c r="A43" s="227"/>
      <c r="B43" s="214"/>
      <c r="C43" s="306" t="s">
        <v>372</v>
      </c>
      <c r="D43" s="307"/>
      <c r="E43" s="308"/>
      <c r="F43" s="309"/>
      <c r="G43" s="310"/>
      <c r="H43" s="223"/>
      <c r="I43" s="229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206" t="str">
        <f>C43</f>
        <v>včetně strojního přemístění materiálu pro zásyp ze vzdálenosti do 10 m od okraje zásypu</v>
      </c>
      <c r="BB43" s="32"/>
      <c r="BC43" s="32"/>
      <c r="BD43" s="32"/>
      <c r="BE43" s="32"/>
      <c r="BF43" s="32"/>
      <c r="BG43" s="32"/>
      <c r="BH43" s="32"/>
    </row>
    <row r="44" spans="1:60" outlineLevel="1" x14ac:dyDescent="0.2">
      <c r="A44" s="227"/>
      <c r="B44" s="214"/>
      <c r="C44" s="246" t="s">
        <v>373</v>
      </c>
      <c r="D44" s="217"/>
      <c r="E44" s="220">
        <v>46.2</v>
      </c>
      <c r="F44" s="224"/>
      <c r="G44" s="224"/>
      <c r="H44" s="223"/>
      <c r="I44" s="229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</row>
    <row r="45" spans="1:60" outlineLevel="1" x14ac:dyDescent="0.2">
      <c r="A45" s="227"/>
      <c r="B45" s="214"/>
      <c r="C45" s="246" t="s">
        <v>374</v>
      </c>
      <c r="D45" s="217"/>
      <c r="E45" s="220">
        <v>14.28</v>
      </c>
      <c r="F45" s="224"/>
      <c r="G45" s="224"/>
      <c r="H45" s="223"/>
      <c r="I45" s="229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</row>
    <row r="46" spans="1:60" outlineLevel="1" x14ac:dyDescent="0.2">
      <c r="A46" s="227"/>
      <c r="B46" s="214"/>
      <c r="C46" s="246" t="s">
        <v>358</v>
      </c>
      <c r="D46" s="217"/>
      <c r="E46" s="220">
        <v>6</v>
      </c>
      <c r="F46" s="224"/>
      <c r="G46" s="224"/>
      <c r="H46" s="223"/>
      <c r="I46" s="229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</row>
    <row r="47" spans="1:60" outlineLevel="1" x14ac:dyDescent="0.2">
      <c r="A47" s="227"/>
      <c r="B47" s="214"/>
      <c r="C47" s="246" t="s">
        <v>359</v>
      </c>
      <c r="D47" s="217"/>
      <c r="E47" s="220">
        <v>16.224</v>
      </c>
      <c r="F47" s="224"/>
      <c r="G47" s="224"/>
      <c r="H47" s="223"/>
      <c r="I47" s="229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outlineLevel="1" x14ac:dyDescent="0.2">
      <c r="A48" s="227"/>
      <c r="B48" s="214"/>
      <c r="C48" s="246" t="s">
        <v>375</v>
      </c>
      <c r="D48" s="217"/>
      <c r="E48" s="220">
        <v>-1.8105199999999999</v>
      </c>
      <c r="F48" s="224"/>
      <c r="G48" s="224"/>
      <c r="H48" s="223"/>
      <c r="I48" s="229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</row>
    <row r="49" spans="1:60" outlineLevel="1" x14ac:dyDescent="0.2">
      <c r="A49" s="227"/>
      <c r="B49" s="214"/>
      <c r="C49" s="246" t="s">
        <v>376</v>
      </c>
      <c r="D49" s="217"/>
      <c r="E49" s="220">
        <v>-2.9952000000000001</v>
      </c>
      <c r="F49" s="224"/>
      <c r="G49" s="224"/>
      <c r="H49" s="223"/>
      <c r="I49" s="229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outlineLevel="1" x14ac:dyDescent="0.2">
      <c r="A50" s="227"/>
      <c r="B50" s="214"/>
      <c r="C50" s="246" t="s">
        <v>377</v>
      </c>
      <c r="D50" s="217"/>
      <c r="E50" s="220">
        <v>-0.30143999999999999</v>
      </c>
      <c r="F50" s="224"/>
      <c r="G50" s="224"/>
      <c r="H50" s="223"/>
      <c r="I50" s="229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</row>
    <row r="51" spans="1:60" outlineLevel="1" x14ac:dyDescent="0.2">
      <c r="A51" s="227"/>
      <c r="B51" s="214"/>
      <c r="C51" s="290"/>
      <c r="D51" s="291"/>
      <c r="E51" s="292"/>
      <c r="F51" s="293"/>
      <c r="G51" s="294"/>
      <c r="H51" s="223"/>
      <c r="I51" s="229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</row>
    <row r="52" spans="1:60" outlineLevel="1" x14ac:dyDescent="0.2">
      <c r="A52" s="227">
        <v>8</v>
      </c>
      <c r="B52" s="214" t="s">
        <v>378</v>
      </c>
      <c r="C52" s="245" t="s">
        <v>379</v>
      </c>
      <c r="D52" s="216" t="s">
        <v>92</v>
      </c>
      <c r="E52" s="219">
        <v>25.931609999999999</v>
      </c>
      <c r="F52" s="225"/>
      <c r="G52" s="224">
        <f>ROUND(E52*F52,2)</f>
        <v>0</v>
      </c>
      <c r="H52" s="223"/>
      <c r="I52" s="229" t="s">
        <v>259</v>
      </c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>
        <v>21</v>
      </c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</row>
    <row r="53" spans="1:60" outlineLevel="1" x14ac:dyDescent="0.2">
      <c r="A53" s="227"/>
      <c r="B53" s="214"/>
      <c r="C53" s="246" t="s">
        <v>380</v>
      </c>
      <c r="D53" s="217"/>
      <c r="E53" s="220">
        <v>19.8</v>
      </c>
      <c r="F53" s="224"/>
      <c r="G53" s="224"/>
      <c r="H53" s="223"/>
      <c r="I53" s="229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</row>
    <row r="54" spans="1:60" outlineLevel="1" x14ac:dyDescent="0.2">
      <c r="A54" s="227"/>
      <c r="B54" s="214"/>
      <c r="C54" s="246" t="s">
        <v>381</v>
      </c>
      <c r="D54" s="217"/>
      <c r="E54" s="220">
        <v>7.56</v>
      </c>
      <c r="F54" s="224"/>
      <c r="G54" s="224"/>
      <c r="H54" s="223"/>
      <c r="I54" s="229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</row>
    <row r="55" spans="1:60" outlineLevel="1" x14ac:dyDescent="0.2">
      <c r="A55" s="227"/>
      <c r="B55" s="214"/>
      <c r="C55" s="246" t="s">
        <v>382</v>
      </c>
      <c r="D55" s="217"/>
      <c r="E55" s="220">
        <v>-1.10528</v>
      </c>
      <c r="F55" s="224"/>
      <c r="G55" s="224"/>
      <c r="H55" s="223"/>
      <c r="I55" s="229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</row>
    <row r="56" spans="1:60" outlineLevel="1" x14ac:dyDescent="0.2">
      <c r="A56" s="227"/>
      <c r="B56" s="214"/>
      <c r="C56" s="246" t="s">
        <v>383</v>
      </c>
      <c r="D56" s="217"/>
      <c r="E56" s="220">
        <v>-0.32311000000000001</v>
      </c>
      <c r="F56" s="224"/>
      <c r="G56" s="224"/>
      <c r="H56" s="223"/>
      <c r="I56" s="229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</row>
    <row r="57" spans="1:60" outlineLevel="1" x14ac:dyDescent="0.2">
      <c r="A57" s="227"/>
      <c r="B57" s="214"/>
      <c r="C57" s="290"/>
      <c r="D57" s="291"/>
      <c r="E57" s="292"/>
      <c r="F57" s="293"/>
      <c r="G57" s="294"/>
      <c r="H57" s="223"/>
      <c r="I57" s="229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x14ac:dyDescent="0.2">
      <c r="A58" s="226" t="s">
        <v>87</v>
      </c>
      <c r="B58" s="213" t="s">
        <v>63</v>
      </c>
      <c r="C58" s="244" t="s">
        <v>64</v>
      </c>
      <c r="D58" s="215"/>
      <c r="E58" s="218"/>
      <c r="F58" s="311">
        <f>SUM(G59:G78)</f>
        <v>0</v>
      </c>
      <c r="G58" s="312"/>
      <c r="H58" s="222"/>
      <c r="I58" s="228"/>
    </row>
    <row r="59" spans="1:60" outlineLevel="1" x14ac:dyDescent="0.2">
      <c r="A59" s="227"/>
      <c r="B59" s="313" t="s">
        <v>384</v>
      </c>
      <c r="C59" s="314"/>
      <c r="D59" s="315"/>
      <c r="E59" s="316"/>
      <c r="F59" s="317"/>
      <c r="G59" s="318"/>
      <c r="H59" s="223"/>
      <c r="I59" s="229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>
        <v>0</v>
      </c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outlineLevel="1" x14ac:dyDescent="0.2">
      <c r="A60" s="227"/>
      <c r="B60" s="295" t="s">
        <v>385</v>
      </c>
      <c r="C60" s="296"/>
      <c r="D60" s="297"/>
      <c r="E60" s="298"/>
      <c r="F60" s="299"/>
      <c r="G60" s="300"/>
      <c r="H60" s="223"/>
      <c r="I60" s="229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</row>
    <row r="61" spans="1:60" outlineLevel="1" x14ac:dyDescent="0.2">
      <c r="A61" s="227"/>
      <c r="B61" s="295" t="s">
        <v>386</v>
      </c>
      <c r="C61" s="296"/>
      <c r="D61" s="297"/>
      <c r="E61" s="298"/>
      <c r="F61" s="299"/>
      <c r="G61" s="300"/>
      <c r="H61" s="223"/>
      <c r="I61" s="229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>
        <v>1</v>
      </c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outlineLevel="1" x14ac:dyDescent="0.2">
      <c r="A62" s="227">
        <v>9</v>
      </c>
      <c r="B62" s="214" t="s">
        <v>387</v>
      </c>
      <c r="C62" s="245" t="s">
        <v>388</v>
      </c>
      <c r="D62" s="216" t="s">
        <v>130</v>
      </c>
      <c r="E62" s="219">
        <v>21</v>
      </c>
      <c r="F62" s="225"/>
      <c r="G62" s="224">
        <f>ROUND(E62*F62,2)</f>
        <v>0</v>
      </c>
      <c r="H62" s="223" t="s">
        <v>389</v>
      </c>
      <c r="I62" s="229" t="s">
        <v>94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>
        <v>21</v>
      </c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outlineLevel="1" x14ac:dyDescent="0.2">
      <c r="A63" s="227"/>
      <c r="B63" s="214"/>
      <c r="C63" s="290"/>
      <c r="D63" s="291"/>
      <c r="E63" s="292"/>
      <c r="F63" s="293"/>
      <c r="G63" s="294"/>
      <c r="H63" s="223"/>
      <c r="I63" s="229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outlineLevel="1" x14ac:dyDescent="0.2">
      <c r="A64" s="227"/>
      <c r="B64" s="295" t="s">
        <v>384</v>
      </c>
      <c r="C64" s="296"/>
      <c r="D64" s="297"/>
      <c r="E64" s="298"/>
      <c r="F64" s="299"/>
      <c r="G64" s="300"/>
      <c r="H64" s="223"/>
      <c r="I64" s="229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>
        <v>0</v>
      </c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</row>
    <row r="65" spans="1:60" outlineLevel="1" x14ac:dyDescent="0.2">
      <c r="A65" s="227"/>
      <c r="B65" s="295" t="s">
        <v>385</v>
      </c>
      <c r="C65" s="296"/>
      <c r="D65" s="297"/>
      <c r="E65" s="298"/>
      <c r="F65" s="299"/>
      <c r="G65" s="300"/>
      <c r="H65" s="223"/>
      <c r="I65" s="229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outlineLevel="1" x14ac:dyDescent="0.2">
      <c r="A66" s="227"/>
      <c r="B66" s="295" t="s">
        <v>386</v>
      </c>
      <c r="C66" s="296"/>
      <c r="D66" s="297"/>
      <c r="E66" s="298"/>
      <c r="F66" s="299"/>
      <c r="G66" s="300"/>
      <c r="H66" s="223"/>
      <c r="I66" s="229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>
        <v>1</v>
      </c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</row>
    <row r="67" spans="1:60" outlineLevel="1" x14ac:dyDescent="0.2">
      <c r="A67" s="227">
        <v>10</v>
      </c>
      <c r="B67" s="214" t="s">
        <v>390</v>
      </c>
      <c r="C67" s="245" t="s">
        <v>391</v>
      </c>
      <c r="D67" s="216" t="s">
        <v>130</v>
      </c>
      <c r="E67" s="219">
        <v>55</v>
      </c>
      <c r="F67" s="225"/>
      <c r="G67" s="224">
        <f>ROUND(E67*F67,2)</f>
        <v>0</v>
      </c>
      <c r="H67" s="223" t="s">
        <v>389</v>
      </c>
      <c r="I67" s="229" t="s">
        <v>94</v>
      </c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>
        <v>21</v>
      </c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</row>
    <row r="68" spans="1:60" outlineLevel="1" x14ac:dyDescent="0.2">
      <c r="A68" s="227"/>
      <c r="B68" s="214"/>
      <c r="C68" s="290"/>
      <c r="D68" s="291"/>
      <c r="E68" s="292"/>
      <c r="F68" s="293"/>
      <c r="G68" s="294"/>
      <c r="H68" s="223"/>
      <c r="I68" s="229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</row>
    <row r="69" spans="1:60" ht="22.5" outlineLevel="1" x14ac:dyDescent="0.2">
      <c r="A69" s="227">
        <v>11</v>
      </c>
      <c r="B69" s="214" t="s">
        <v>392</v>
      </c>
      <c r="C69" s="245" t="s">
        <v>393</v>
      </c>
      <c r="D69" s="216" t="s">
        <v>130</v>
      </c>
      <c r="E69" s="219">
        <v>21</v>
      </c>
      <c r="F69" s="225"/>
      <c r="G69" s="224">
        <f>ROUND(E69*F69,2)</f>
        <v>0</v>
      </c>
      <c r="H69" s="223"/>
      <c r="I69" s="229" t="s">
        <v>259</v>
      </c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>
        <v>21</v>
      </c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0" spans="1:60" outlineLevel="1" x14ac:dyDescent="0.2">
      <c r="A70" s="227"/>
      <c r="B70" s="214"/>
      <c r="C70" s="290"/>
      <c r="D70" s="291"/>
      <c r="E70" s="292"/>
      <c r="F70" s="293"/>
      <c r="G70" s="294"/>
      <c r="H70" s="223"/>
      <c r="I70" s="229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</row>
    <row r="71" spans="1:60" ht="22.5" outlineLevel="1" x14ac:dyDescent="0.2">
      <c r="A71" s="227">
        <v>12</v>
      </c>
      <c r="B71" s="214" t="s">
        <v>394</v>
      </c>
      <c r="C71" s="245" t="s">
        <v>395</v>
      </c>
      <c r="D71" s="216" t="s">
        <v>130</v>
      </c>
      <c r="E71" s="219">
        <v>55</v>
      </c>
      <c r="F71" s="225"/>
      <c r="G71" s="224">
        <f>ROUND(E71*F71,2)</f>
        <v>0</v>
      </c>
      <c r="H71" s="223"/>
      <c r="I71" s="229" t="s">
        <v>259</v>
      </c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>
        <v>21</v>
      </c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</row>
    <row r="72" spans="1:60" outlineLevel="1" x14ac:dyDescent="0.2">
      <c r="A72" s="227"/>
      <c r="B72" s="214"/>
      <c r="C72" s="290"/>
      <c r="D72" s="291"/>
      <c r="E72" s="292"/>
      <c r="F72" s="293"/>
      <c r="G72" s="294"/>
      <c r="H72" s="223"/>
      <c r="I72" s="229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</row>
    <row r="73" spans="1:60" outlineLevel="1" x14ac:dyDescent="0.2">
      <c r="A73" s="227">
        <v>13</v>
      </c>
      <c r="B73" s="214" t="s">
        <v>396</v>
      </c>
      <c r="C73" s="245" t="s">
        <v>397</v>
      </c>
      <c r="D73" s="216" t="s">
        <v>258</v>
      </c>
      <c r="E73" s="219">
        <v>1</v>
      </c>
      <c r="F73" s="225"/>
      <c r="G73" s="224">
        <f>ROUND(E73*F73,2)</f>
        <v>0</v>
      </c>
      <c r="H73" s="223"/>
      <c r="I73" s="229" t="s">
        <v>259</v>
      </c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>
        <v>21</v>
      </c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</row>
    <row r="74" spans="1:60" outlineLevel="1" x14ac:dyDescent="0.2">
      <c r="A74" s="227"/>
      <c r="B74" s="214"/>
      <c r="C74" s="290"/>
      <c r="D74" s="291"/>
      <c r="E74" s="292"/>
      <c r="F74" s="293"/>
      <c r="G74" s="294"/>
      <c r="H74" s="223"/>
      <c r="I74" s="229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</row>
    <row r="75" spans="1:60" outlineLevel="1" x14ac:dyDescent="0.2">
      <c r="A75" s="227">
        <v>14</v>
      </c>
      <c r="B75" s="214" t="s">
        <v>398</v>
      </c>
      <c r="C75" s="245" t="s">
        <v>399</v>
      </c>
      <c r="D75" s="216" t="s">
        <v>157</v>
      </c>
      <c r="E75" s="219">
        <v>1</v>
      </c>
      <c r="F75" s="225"/>
      <c r="G75" s="224">
        <f>ROUND(E75*F75,2)</f>
        <v>0</v>
      </c>
      <c r="H75" s="223"/>
      <c r="I75" s="229" t="s">
        <v>259</v>
      </c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>
        <v>21</v>
      </c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</row>
    <row r="76" spans="1:60" outlineLevel="1" x14ac:dyDescent="0.2">
      <c r="A76" s="227"/>
      <c r="B76" s="214"/>
      <c r="C76" s="290"/>
      <c r="D76" s="291"/>
      <c r="E76" s="292"/>
      <c r="F76" s="293"/>
      <c r="G76" s="294"/>
      <c r="H76" s="223"/>
      <c r="I76" s="229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</row>
    <row r="77" spans="1:60" outlineLevel="1" x14ac:dyDescent="0.2">
      <c r="A77" s="227">
        <v>15</v>
      </c>
      <c r="B77" s="214" t="s">
        <v>400</v>
      </c>
      <c r="C77" s="245" t="s">
        <v>401</v>
      </c>
      <c r="D77" s="216" t="s">
        <v>258</v>
      </c>
      <c r="E77" s="219">
        <v>1</v>
      </c>
      <c r="F77" s="225"/>
      <c r="G77" s="224">
        <f>ROUND(E77*F77,2)</f>
        <v>0</v>
      </c>
      <c r="H77" s="223"/>
      <c r="I77" s="229" t="s">
        <v>259</v>
      </c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>
        <v>21</v>
      </c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</row>
    <row r="78" spans="1:60" outlineLevel="1" x14ac:dyDescent="0.2">
      <c r="A78" s="227"/>
      <c r="B78" s="214"/>
      <c r="C78" s="290"/>
      <c r="D78" s="291"/>
      <c r="E78" s="292"/>
      <c r="F78" s="293"/>
      <c r="G78" s="294"/>
      <c r="H78" s="223"/>
      <c r="I78" s="229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</row>
    <row r="79" spans="1:60" x14ac:dyDescent="0.2">
      <c r="A79" s="226" t="s">
        <v>87</v>
      </c>
      <c r="B79" s="213" t="s">
        <v>65</v>
      </c>
      <c r="C79" s="244" t="s">
        <v>66</v>
      </c>
      <c r="D79" s="215"/>
      <c r="E79" s="218"/>
      <c r="F79" s="311">
        <f>SUM(G80:G87)</f>
        <v>0</v>
      </c>
      <c r="G79" s="312"/>
      <c r="H79" s="222"/>
      <c r="I79" s="228"/>
    </row>
    <row r="80" spans="1:60" outlineLevel="1" x14ac:dyDescent="0.2">
      <c r="A80" s="227"/>
      <c r="B80" s="313" t="s">
        <v>402</v>
      </c>
      <c r="C80" s="314"/>
      <c r="D80" s="315"/>
      <c r="E80" s="316"/>
      <c r="F80" s="317"/>
      <c r="G80" s="318"/>
      <c r="H80" s="223"/>
      <c r="I80" s="229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>
        <v>0</v>
      </c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</row>
    <row r="81" spans="1:60" outlineLevel="1" x14ac:dyDescent="0.2">
      <c r="A81" s="227"/>
      <c r="B81" s="295" t="s">
        <v>403</v>
      </c>
      <c r="C81" s="296"/>
      <c r="D81" s="297"/>
      <c r="E81" s="298"/>
      <c r="F81" s="299"/>
      <c r="G81" s="300"/>
      <c r="H81" s="223"/>
      <c r="I81" s="229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</row>
    <row r="82" spans="1:60" outlineLevel="1" x14ac:dyDescent="0.2">
      <c r="A82" s="227">
        <v>16</v>
      </c>
      <c r="B82" s="214" t="s">
        <v>404</v>
      </c>
      <c r="C82" s="245" t="s">
        <v>405</v>
      </c>
      <c r="D82" s="216" t="s">
        <v>122</v>
      </c>
      <c r="E82" s="219">
        <v>44.285319999999999</v>
      </c>
      <c r="F82" s="225"/>
      <c r="G82" s="224">
        <f>ROUND(E82*F82,2)</f>
        <v>0</v>
      </c>
      <c r="H82" s="223" t="s">
        <v>389</v>
      </c>
      <c r="I82" s="229" t="s">
        <v>94</v>
      </c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>
        <v>21</v>
      </c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</row>
    <row r="83" spans="1:60" outlineLevel="1" x14ac:dyDescent="0.2">
      <c r="A83" s="227"/>
      <c r="B83" s="214"/>
      <c r="C83" s="306" t="s">
        <v>406</v>
      </c>
      <c r="D83" s="307"/>
      <c r="E83" s="308"/>
      <c r="F83" s="309"/>
      <c r="G83" s="310"/>
      <c r="H83" s="223"/>
      <c r="I83" s="229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206" t="str">
        <f>C83</f>
        <v>na vzdálenost 15 m od hrany výkopu nebo od okraje šachty</v>
      </c>
      <c r="BB83" s="32"/>
      <c r="BC83" s="32"/>
      <c r="BD83" s="32"/>
      <c r="BE83" s="32"/>
      <c r="BF83" s="32"/>
      <c r="BG83" s="32"/>
      <c r="BH83" s="32"/>
    </row>
    <row r="84" spans="1:60" outlineLevel="1" x14ac:dyDescent="0.2">
      <c r="A84" s="227"/>
      <c r="B84" s="214"/>
      <c r="C84" s="246" t="s">
        <v>124</v>
      </c>
      <c r="D84" s="217"/>
      <c r="E84" s="220"/>
      <c r="F84" s="224"/>
      <c r="G84" s="224"/>
      <c r="H84" s="223"/>
      <c r="I84" s="229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</row>
    <row r="85" spans="1:60" outlineLevel="1" x14ac:dyDescent="0.2">
      <c r="A85" s="227"/>
      <c r="B85" s="214"/>
      <c r="C85" s="246" t="s">
        <v>407</v>
      </c>
      <c r="D85" s="217"/>
      <c r="E85" s="220"/>
      <c r="F85" s="224"/>
      <c r="G85" s="224"/>
      <c r="H85" s="223"/>
      <c r="I85" s="229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</row>
    <row r="86" spans="1:60" outlineLevel="1" x14ac:dyDescent="0.2">
      <c r="A86" s="227"/>
      <c r="B86" s="214"/>
      <c r="C86" s="246" t="s">
        <v>408</v>
      </c>
      <c r="D86" s="217"/>
      <c r="E86" s="220">
        <v>44.285319999999999</v>
      </c>
      <c r="F86" s="224"/>
      <c r="G86" s="224"/>
      <c r="H86" s="223"/>
      <c r="I86" s="229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</row>
    <row r="87" spans="1:60" ht="13.5" outlineLevel="1" thickBot="1" x14ac:dyDescent="0.25">
      <c r="A87" s="235"/>
      <c r="B87" s="236"/>
      <c r="C87" s="301"/>
      <c r="D87" s="302"/>
      <c r="E87" s="303"/>
      <c r="F87" s="304"/>
      <c r="G87" s="305"/>
      <c r="H87" s="237"/>
      <c r="I87" s="238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</row>
    <row r="88" spans="1:60" hidden="1" x14ac:dyDescent="0.2">
      <c r="C88" s="247"/>
      <c r="D88" s="185"/>
      <c r="AK88">
        <f>SUM(AK1:AK87)</f>
        <v>0</v>
      </c>
      <c r="AL88">
        <f>SUM(AL1:AL87)</f>
        <v>0</v>
      </c>
      <c r="AN88">
        <v>15</v>
      </c>
      <c r="AO88">
        <v>21</v>
      </c>
    </row>
    <row r="89" spans="1:60" ht="13.5" hidden="1" thickBot="1" x14ac:dyDescent="0.25">
      <c r="A89" s="239"/>
      <c r="B89" s="240" t="s">
        <v>332</v>
      </c>
      <c r="C89" s="248"/>
      <c r="D89" s="241"/>
      <c r="E89" s="242"/>
      <c r="F89" s="242"/>
      <c r="G89" s="243">
        <f>F8+F58+F79</f>
        <v>0</v>
      </c>
      <c r="AN89">
        <f>SUMIF(AM8:AM88,AN88,G8:G88)</f>
        <v>0</v>
      </c>
      <c r="AO89">
        <f>SUMIF(AM8:AM88,AO88,G8:G88)</f>
        <v>0</v>
      </c>
    </row>
    <row r="90" spans="1:60" x14ac:dyDescent="0.2">
      <c r="D90" s="185"/>
    </row>
    <row r="91" spans="1:60" x14ac:dyDescent="0.2">
      <c r="D91" s="185"/>
    </row>
    <row r="92" spans="1:60" x14ac:dyDescent="0.2">
      <c r="D92" s="185"/>
    </row>
    <row r="93" spans="1:60" x14ac:dyDescent="0.2">
      <c r="D93" s="185"/>
    </row>
    <row r="94" spans="1:60" x14ac:dyDescent="0.2">
      <c r="D94" s="185"/>
    </row>
    <row r="95" spans="1:60" x14ac:dyDescent="0.2">
      <c r="D95" s="185"/>
    </row>
    <row r="96" spans="1:60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7C2" sheet="1"/>
  <mergeCells count="47">
    <mergeCell ref="B11:G11"/>
    <mergeCell ref="A1:G1"/>
    <mergeCell ref="C7:G7"/>
    <mergeCell ref="F8:G8"/>
    <mergeCell ref="B9:G9"/>
    <mergeCell ref="B10:G10"/>
    <mergeCell ref="B31:G31"/>
    <mergeCell ref="C13:G13"/>
    <mergeCell ref="B14:G14"/>
    <mergeCell ref="B15:G15"/>
    <mergeCell ref="B16:G16"/>
    <mergeCell ref="C18:G18"/>
    <mergeCell ref="B19:G19"/>
    <mergeCell ref="B20:G20"/>
    <mergeCell ref="C22:G22"/>
    <mergeCell ref="B23:G23"/>
    <mergeCell ref="B24:G24"/>
    <mergeCell ref="C30:G30"/>
    <mergeCell ref="B59:G59"/>
    <mergeCell ref="B32:G32"/>
    <mergeCell ref="C35:G35"/>
    <mergeCell ref="B36:G36"/>
    <mergeCell ref="B37:G37"/>
    <mergeCell ref="C39:G39"/>
    <mergeCell ref="B40:G40"/>
    <mergeCell ref="B41:G41"/>
    <mergeCell ref="C43:G43"/>
    <mergeCell ref="C51:G51"/>
    <mergeCell ref="C57:G57"/>
    <mergeCell ref="F58:G58"/>
    <mergeCell ref="C78:G78"/>
    <mergeCell ref="B60:G60"/>
    <mergeCell ref="B61:G61"/>
    <mergeCell ref="C63:G63"/>
    <mergeCell ref="B64:G64"/>
    <mergeCell ref="B65:G65"/>
    <mergeCell ref="B66:G66"/>
    <mergeCell ref="C68:G68"/>
    <mergeCell ref="C70:G70"/>
    <mergeCell ref="C72:G72"/>
    <mergeCell ref="C74:G74"/>
    <mergeCell ref="C76:G76"/>
    <mergeCell ref="F79:G79"/>
    <mergeCell ref="B80:G80"/>
    <mergeCell ref="B81:G81"/>
    <mergeCell ref="C83:G83"/>
    <mergeCell ref="C87:G87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08/2015</v>
      </c>
      <c r="C1" s="31" t="str">
        <f>Stavba!NazevStavby</f>
        <v>Planá - sociální zařízení koupaliště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4" t="s">
        <v>50</v>
      </c>
      <c r="C2" s="288" t="s">
        <v>51</v>
      </c>
      <c r="D2" s="277"/>
      <c r="E2" s="277"/>
      <c r="F2" s="277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76" t="s">
        <v>17</v>
      </c>
      <c r="B4" s="276"/>
      <c r="C4" s="276"/>
      <c r="D4" s="276"/>
      <c r="E4" s="276"/>
      <c r="F4" s="276"/>
      <c r="G4" s="276"/>
      <c r="H4" s="276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3</v>
      </c>
      <c r="H6" s="35"/>
    </row>
    <row r="7" spans="1:10" ht="15.75" customHeight="1" x14ac:dyDescent="0.25">
      <c r="B7" s="278" t="str">
        <f>C2</f>
        <v>Vodovodní přípojka</v>
      </c>
      <c r="C7" s="279"/>
      <c r="D7" s="279"/>
      <c r="E7" s="279"/>
      <c r="F7" s="279"/>
      <c r="G7" s="279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74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45" t="s">
        <v>75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76</v>
      </c>
      <c r="B17" s="156"/>
      <c r="C17" s="157"/>
      <c r="D17" s="157"/>
      <c r="E17" s="157"/>
      <c r="F17" s="157"/>
      <c r="G17" s="158"/>
      <c r="H17" s="159" t="s">
        <v>77</v>
      </c>
      <c r="I17" s="32"/>
      <c r="J17" s="32"/>
    </row>
    <row r="18" spans="1:55" ht="12.75" customHeight="1" x14ac:dyDescent="0.2">
      <c r="A18" s="153" t="s">
        <v>50</v>
      </c>
      <c r="B18" s="151" t="s">
        <v>51</v>
      </c>
      <c r="C18" s="150"/>
      <c r="D18" s="150"/>
      <c r="E18" s="150"/>
      <c r="F18" s="150"/>
      <c r="G18" s="152"/>
      <c r="H18" s="154">
        <f>'3 3 Pol'!G92</f>
        <v>0</v>
      </c>
      <c r="I18" s="32"/>
      <c r="J18" s="32"/>
      <c r="O18">
        <f>'3 3 Pol'!AN92</f>
        <v>0</v>
      </c>
      <c r="P18">
        <f>'3 3 Pol'!AO92</f>
        <v>0</v>
      </c>
    </row>
    <row r="19" spans="1:55" ht="12.75" customHeight="1" thickBot="1" x14ac:dyDescent="0.25">
      <c r="A19" s="160"/>
      <c r="B19" s="161" t="s">
        <v>79</v>
      </c>
      <c r="C19" s="162"/>
      <c r="D19" s="163" t="str">
        <f>B2</f>
        <v>3</v>
      </c>
      <c r="E19" s="162"/>
      <c r="F19" s="162"/>
      <c r="G19" s="164"/>
      <c r="H19" s="165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6"/>
      <c r="I20" s="32"/>
      <c r="J20" s="32"/>
    </row>
    <row r="21" spans="1:55" ht="12.75" customHeight="1" x14ac:dyDescent="0.2">
      <c r="A21" s="176"/>
      <c r="B21" s="177"/>
      <c r="C21" s="177"/>
      <c r="D21" s="177"/>
      <c r="E21" s="178"/>
      <c r="F21" s="177"/>
      <c r="G21" s="177"/>
      <c r="H21" s="179" t="s">
        <v>53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1" t="s">
        <v>54</v>
      </c>
      <c r="B22" s="167"/>
      <c r="C22" s="167"/>
      <c r="D22" s="167">
        <v>15</v>
      </c>
      <c r="E22" s="168" t="s">
        <v>55</v>
      </c>
      <c r="F22" s="167"/>
      <c r="G22" s="167"/>
      <c r="H22" s="174">
        <f>SUM(O18:O19)</f>
        <v>0</v>
      </c>
      <c r="I22" s="32"/>
      <c r="J22" s="32"/>
    </row>
    <row r="23" spans="1:55" ht="12.75" customHeight="1" x14ac:dyDescent="0.2">
      <c r="A23" s="172" t="s">
        <v>56</v>
      </c>
      <c r="B23" s="148"/>
      <c r="C23" s="148"/>
      <c r="D23" s="148">
        <v>15</v>
      </c>
      <c r="E23" s="169" t="s">
        <v>55</v>
      </c>
      <c r="F23" s="148"/>
      <c r="G23" s="148"/>
      <c r="H23" s="175">
        <f>H22*(D23/100)</f>
        <v>0</v>
      </c>
      <c r="I23" s="32"/>
      <c r="J23" s="32"/>
    </row>
    <row r="24" spans="1:55" ht="12.75" customHeight="1" x14ac:dyDescent="0.2">
      <c r="A24" s="172" t="s">
        <v>54</v>
      </c>
      <c r="B24" s="148"/>
      <c r="C24" s="148"/>
      <c r="D24" s="148">
        <v>21</v>
      </c>
      <c r="E24" s="169" t="s">
        <v>55</v>
      </c>
      <c r="F24" s="148"/>
      <c r="G24" s="148"/>
      <c r="H24" s="175">
        <f>SUM(P18:P19)</f>
        <v>0</v>
      </c>
      <c r="I24" s="32"/>
      <c r="J24" s="32"/>
    </row>
    <row r="25" spans="1:55" ht="12.75" customHeight="1" thickBot="1" x14ac:dyDescent="0.25">
      <c r="A25" s="173" t="s">
        <v>56</v>
      </c>
      <c r="B25" s="149"/>
      <c r="C25" s="149"/>
      <c r="D25" s="149">
        <v>21</v>
      </c>
      <c r="E25" s="170" t="s">
        <v>55</v>
      </c>
      <c r="F25" s="148"/>
      <c r="G25" s="148"/>
      <c r="H25" s="175">
        <f>H24*(D25/100)</f>
        <v>0</v>
      </c>
      <c r="I25" s="32"/>
      <c r="J25" s="32"/>
    </row>
    <row r="26" spans="1:55" ht="12.75" customHeight="1" thickBot="1" x14ac:dyDescent="0.25">
      <c r="A26" s="180" t="s">
        <v>80</v>
      </c>
      <c r="B26" s="181"/>
      <c r="C26" s="181"/>
      <c r="D26" s="181"/>
      <c r="E26" s="181"/>
      <c r="F26" s="182"/>
      <c r="G26" s="183"/>
      <c r="H26" s="184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5" t="s">
        <v>333</v>
      </c>
      <c r="B28" s="146"/>
      <c r="C28" s="146"/>
      <c r="D28" s="249" t="s">
        <v>50</v>
      </c>
      <c r="E28" s="289" t="s">
        <v>51</v>
      </c>
      <c r="F28" s="289"/>
      <c r="G28" s="289"/>
      <c r="H28" s="289"/>
      <c r="I28" s="32"/>
      <c r="J28" s="32"/>
      <c r="BC28" s="250" t="str">
        <f>E28</f>
        <v>Vodovodní přípojka</v>
      </c>
    </row>
    <row r="29" spans="1:55" ht="12.75" customHeight="1" x14ac:dyDescent="0.2">
      <c r="A29" s="155" t="s">
        <v>334</v>
      </c>
      <c r="B29" s="156"/>
      <c r="C29" s="157"/>
      <c r="D29" s="157"/>
      <c r="E29" s="157"/>
      <c r="F29" s="157"/>
      <c r="G29" s="158"/>
      <c r="H29" s="159" t="s">
        <v>77</v>
      </c>
      <c r="I29" s="32"/>
      <c r="J29" s="32"/>
    </row>
    <row r="30" spans="1:55" ht="12.75" customHeight="1" x14ac:dyDescent="0.2">
      <c r="A30" s="153" t="s">
        <v>45</v>
      </c>
      <c r="B30" s="151" t="s">
        <v>62</v>
      </c>
      <c r="C30" s="150"/>
      <c r="D30" s="150"/>
      <c r="E30" s="150"/>
      <c r="F30" s="150"/>
      <c r="G30" s="152"/>
      <c r="H30" s="251">
        <f>'3 3 Pol'!F8</f>
        <v>0</v>
      </c>
      <c r="I30" s="32"/>
      <c r="J30" s="32"/>
    </row>
    <row r="31" spans="1:55" ht="12.75" customHeight="1" x14ac:dyDescent="0.2">
      <c r="A31" s="153" t="s">
        <v>63</v>
      </c>
      <c r="B31" s="151" t="s">
        <v>64</v>
      </c>
      <c r="C31" s="150"/>
      <c r="D31" s="150"/>
      <c r="E31" s="150"/>
      <c r="F31" s="150"/>
      <c r="G31" s="152"/>
      <c r="H31" s="251">
        <f>'3 3 Pol'!F31</f>
        <v>0</v>
      </c>
      <c r="I31" s="32"/>
      <c r="J31" s="32"/>
    </row>
    <row r="32" spans="1:55" ht="12.75" customHeight="1" x14ac:dyDescent="0.2">
      <c r="A32" s="153" t="s">
        <v>65</v>
      </c>
      <c r="B32" s="151" t="s">
        <v>66</v>
      </c>
      <c r="C32" s="150"/>
      <c r="D32" s="150"/>
      <c r="E32" s="150"/>
      <c r="F32" s="150"/>
      <c r="G32" s="152"/>
      <c r="H32" s="251">
        <f>'3 3 Pol'!F63</f>
        <v>0</v>
      </c>
      <c r="I32" s="32"/>
      <c r="J32" s="32"/>
    </row>
    <row r="33" spans="1:10" ht="12.75" customHeight="1" x14ac:dyDescent="0.2">
      <c r="A33" s="153" t="s">
        <v>69</v>
      </c>
      <c r="B33" s="151" t="s">
        <v>70</v>
      </c>
      <c r="C33" s="150"/>
      <c r="D33" s="150"/>
      <c r="E33" s="150"/>
      <c r="F33" s="150"/>
      <c r="G33" s="152"/>
      <c r="H33" s="251">
        <f>'3 3 Pol'!F72</f>
        <v>0</v>
      </c>
      <c r="I33" s="32"/>
      <c r="J33" s="32"/>
    </row>
    <row r="34" spans="1:10" ht="12.75" customHeight="1" thickBot="1" x14ac:dyDescent="0.25">
      <c r="A34" s="160"/>
      <c r="B34" s="161" t="s">
        <v>335</v>
      </c>
      <c r="C34" s="162"/>
      <c r="D34" s="163" t="str">
        <f>D28</f>
        <v>3</v>
      </c>
      <c r="E34" s="162"/>
      <c r="F34" s="162"/>
      <c r="G34" s="164"/>
      <c r="H34" s="252">
        <f>SUM(H30:H33)</f>
        <v>0</v>
      </c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7C2" sheet="1"/>
  <mergeCells count="4">
    <mergeCell ref="C2:F2"/>
    <mergeCell ref="A4:H4"/>
    <mergeCell ref="B7:G7"/>
    <mergeCell ref="E28:H28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19" t="s">
        <v>81</v>
      </c>
      <c r="B1" s="319"/>
      <c r="C1" s="320"/>
      <c r="D1" s="319"/>
      <c r="E1" s="319"/>
      <c r="F1" s="319"/>
      <c r="G1" s="319"/>
      <c r="AC1" t="s">
        <v>84</v>
      </c>
    </row>
    <row r="2" spans="1:60" ht="13.5" thickTop="1" x14ac:dyDescent="0.2">
      <c r="A2" s="190" t="s">
        <v>30</v>
      </c>
      <c r="B2" s="194" t="s">
        <v>41</v>
      </c>
      <c r="C2" s="207" t="s">
        <v>42</v>
      </c>
      <c r="D2" s="192"/>
      <c r="E2" s="191"/>
      <c r="F2" s="191"/>
      <c r="G2" s="193"/>
    </row>
    <row r="3" spans="1:60" x14ac:dyDescent="0.2">
      <c r="A3" s="188" t="s">
        <v>31</v>
      </c>
      <c r="B3" s="195" t="s">
        <v>50</v>
      </c>
      <c r="C3" s="208" t="s">
        <v>51</v>
      </c>
      <c r="D3" s="187"/>
      <c r="E3" s="186"/>
      <c r="F3" s="186"/>
      <c r="G3" s="189"/>
    </row>
    <row r="4" spans="1:60" ht="13.5" thickBot="1" x14ac:dyDescent="0.25">
      <c r="A4" s="196" t="s">
        <v>32</v>
      </c>
      <c r="B4" s="197" t="s">
        <v>50</v>
      </c>
      <c r="C4" s="209" t="s">
        <v>51</v>
      </c>
      <c r="D4" s="198"/>
      <c r="E4" s="199"/>
      <c r="F4" s="199"/>
      <c r="G4" s="200"/>
    </row>
    <row r="5" spans="1:60" ht="14.25" thickTop="1" thickBot="1" x14ac:dyDescent="0.25">
      <c r="C5" s="210"/>
      <c r="D5" s="185"/>
    </row>
    <row r="6" spans="1:60" ht="27" thickTop="1" thickBot="1" x14ac:dyDescent="0.25">
      <c r="A6" s="201" t="s">
        <v>33</v>
      </c>
      <c r="B6" s="204" t="s">
        <v>34</v>
      </c>
      <c r="C6" s="211" t="s">
        <v>35</v>
      </c>
      <c r="D6" s="203" t="s">
        <v>36</v>
      </c>
      <c r="E6" s="202" t="s">
        <v>37</v>
      </c>
      <c r="F6" s="205" t="s">
        <v>38</v>
      </c>
      <c r="G6" s="201" t="s">
        <v>39</v>
      </c>
      <c r="H6" s="230" t="s">
        <v>82</v>
      </c>
      <c r="I6" s="212" t="s">
        <v>83</v>
      </c>
      <c r="J6" s="54"/>
    </row>
    <row r="7" spans="1:60" x14ac:dyDescent="0.2">
      <c r="A7" s="231"/>
      <c r="B7" s="232" t="s">
        <v>85</v>
      </c>
      <c r="C7" s="321" t="s">
        <v>86</v>
      </c>
      <c r="D7" s="322"/>
      <c r="E7" s="323"/>
      <c r="F7" s="324"/>
      <c r="G7" s="324"/>
      <c r="H7" s="233"/>
      <c r="I7" s="234"/>
    </row>
    <row r="8" spans="1:60" x14ac:dyDescent="0.2">
      <c r="A8" s="226" t="s">
        <v>87</v>
      </c>
      <c r="B8" s="213" t="s">
        <v>45</v>
      </c>
      <c r="C8" s="244" t="s">
        <v>62</v>
      </c>
      <c r="D8" s="215"/>
      <c r="E8" s="218"/>
      <c r="F8" s="325">
        <f>SUM(G9:G30)</f>
        <v>0</v>
      </c>
      <c r="G8" s="326"/>
      <c r="H8" s="222"/>
      <c r="I8" s="228"/>
    </row>
    <row r="9" spans="1:60" outlineLevel="1" x14ac:dyDescent="0.2">
      <c r="A9" s="227"/>
      <c r="B9" s="313" t="s">
        <v>88</v>
      </c>
      <c r="C9" s="314"/>
      <c r="D9" s="315"/>
      <c r="E9" s="316"/>
      <c r="F9" s="317"/>
      <c r="G9" s="318"/>
      <c r="H9" s="223"/>
      <c r="I9" s="229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>
        <v>0</v>
      </c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</row>
    <row r="10" spans="1:60" ht="22.5" outlineLevel="1" x14ac:dyDescent="0.2">
      <c r="A10" s="227"/>
      <c r="B10" s="295" t="s">
        <v>89</v>
      </c>
      <c r="C10" s="296"/>
      <c r="D10" s="297"/>
      <c r="E10" s="298"/>
      <c r="F10" s="299"/>
      <c r="G10" s="300"/>
      <c r="H10" s="223"/>
      <c r="I10" s="229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206" t="str">
        <f>B10</f>
        <v>zapažených i nezapažených s urovnáním dna do předepsaného profilu a spádu, s přehozením výkopku na přilehlém terénu na vzdálenost do 3 m od podélné osy rýhy nebo s naložením výkopku na dopravní prostředek.</v>
      </c>
      <c r="BA10" s="32"/>
      <c r="BB10" s="32"/>
      <c r="BC10" s="32"/>
      <c r="BD10" s="32"/>
      <c r="BE10" s="32"/>
      <c r="BF10" s="32"/>
      <c r="BG10" s="32"/>
      <c r="BH10" s="32"/>
    </row>
    <row r="11" spans="1:60" outlineLevel="1" x14ac:dyDescent="0.2">
      <c r="A11" s="227">
        <v>1</v>
      </c>
      <c r="B11" s="214" t="s">
        <v>409</v>
      </c>
      <c r="C11" s="245" t="s">
        <v>410</v>
      </c>
      <c r="D11" s="216" t="s">
        <v>92</v>
      </c>
      <c r="E11" s="219">
        <v>43.2</v>
      </c>
      <c r="F11" s="225"/>
      <c r="G11" s="224">
        <f>ROUND(E11*F11,2)</f>
        <v>0</v>
      </c>
      <c r="H11" s="223" t="s">
        <v>93</v>
      </c>
      <c r="I11" s="229" t="s">
        <v>94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>
        <v>21</v>
      </c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</row>
    <row r="12" spans="1:60" outlineLevel="1" x14ac:dyDescent="0.2">
      <c r="A12" s="227"/>
      <c r="B12" s="214"/>
      <c r="C12" s="246" t="s">
        <v>411</v>
      </c>
      <c r="D12" s="217"/>
      <c r="E12" s="220">
        <v>43.2</v>
      </c>
      <c r="F12" s="224"/>
      <c r="G12" s="224"/>
      <c r="H12" s="223"/>
      <c r="I12" s="229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</row>
    <row r="13" spans="1:60" outlineLevel="1" x14ac:dyDescent="0.2">
      <c r="A13" s="227"/>
      <c r="B13" s="214"/>
      <c r="C13" s="290"/>
      <c r="D13" s="291"/>
      <c r="E13" s="292"/>
      <c r="F13" s="293"/>
      <c r="G13" s="294"/>
      <c r="H13" s="223"/>
      <c r="I13" s="229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</row>
    <row r="14" spans="1:60" outlineLevel="1" x14ac:dyDescent="0.2">
      <c r="A14" s="227"/>
      <c r="B14" s="295" t="s">
        <v>352</v>
      </c>
      <c r="C14" s="296"/>
      <c r="D14" s="297"/>
      <c r="E14" s="298"/>
      <c r="F14" s="299"/>
      <c r="G14" s="300"/>
      <c r="H14" s="223"/>
      <c r="I14" s="229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>
        <v>0</v>
      </c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</row>
    <row r="15" spans="1:60" ht="22.5" outlineLevel="1" x14ac:dyDescent="0.2">
      <c r="A15" s="227"/>
      <c r="B15" s="295" t="s">
        <v>353</v>
      </c>
      <c r="C15" s="296"/>
      <c r="D15" s="297"/>
      <c r="E15" s="298"/>
      <c r="F15" s="299"/>
      <c r="G15" s="300"/>
      <c r="H15" s="223"/>
      <c r="I15" s="229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206" t="str">
        <f>B15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A15" s="32"/>
      <c r="BB15" s="32"/>
      <c r="BC15" s="32"/>
      <c r="BD15" s="32"/>
      <c r="BE15" s="32"/>
      <c r="BF15" s="32"/>
      <c r="BG15" s="32"/>
      <c r="BH15" s="32"/>
    </row>
    <row r="16" spans="1:60" outlineLevel="1" x14ac:dyDescent="0.2">
      <c r="A16" s="227">
        <v>2</v>
      </c>
      <c r="B16" s="214" t="s">
        <v>412</v>
      </c>
      <c r="C16" s="245" t="s">
        <v>413</v>
      </c>
      <c r="D16" s="216" t="s">
        <v>92</v>
      </c>
      <c r="E16" s="219">
        <v>7.2</v>
      </c>
      <c r="F16" s="225"/>
      <c r="G16" s="224">
        <f>ROUND(E16*F16,2)</f>
        <v>0</v>
      </c>
      <c r="H16" s="223" t="s">
        <v>93</v>
      </c>
      <c r="I16" s="229" t="s">
        <v>94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>
        <v>21</v>
      </c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</row>
    <row r="17" spans="1:60" outlineLevel="1" x14ac:dyDescent="0.2">
      <c r="A17" s="227"/>
      <c r="B17" s="214"/>
      <c r="C17" s="246" t="s">
        <v>414</v>
      </c>
      <c r="D17" s="217"/>
      <c r="E17" s="220">
        <v>7.2</v>
      </c>
      <c r="F17" s="224"/>
      <c r="G17" s="224"/>
      <c r="H17" s="223"/>
      <c r="I17" s="229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</row>
    <row r="18" spans="1:60" outlineLevel="1" x14ac:dyDescent="0.2">
      <c r="A18" s="227"/>
      <c r="B18" s="214"/>
      <c r="C18" s="290"/>
      <c r="D18" s="291"/>
      <c r="E18" s="292"/>
      <c r="F18" s="293"/>
      <c r="G18" s="294"/>
      <c r="H18" s="223"/>
      <c r="I18" s="229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</row>
    <row r="19" spans="1:60" outlineLevel="1" x14ac:dyDescent="0.2">
      <c r="A19" s="227"/>
      <c r="B19" s="295" t="s">
        <v>104</v>
      </c>
      <c r="C19" s="296"/>
      <c r="D19" s="297"/>
      <c r="E19" s="298"/>
      <c r="F19" s="299"/>
      <c r="G19" s="300"/>
      <c r="H19" s="223"/>
      <c r="I19" s="229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>
        <v>0</v>
      </c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</row>
    <row r="20" spans="1:60" outlineLevel="1" x14ac:dyDescent="0.2">
      <c r="A20" s="227"/>
      <c r="B20" s="295" t="s">
        <v>105</v>
      </c>
      <c r="C20" s="296"/>
      <c r="D20" s="297"/>
      <c r="E20" s="298"/>
      <c r="F20" s="299"/>
      <c r="G20" s="300"/>
      <c r="H20" s="223"/>
      <c r="I20" s="229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</row>
    <row r="21" spans="1:60" outlineLevel="1" x14ac:dyDescent="0.2">
      <c r="A21" s="227">
        <v>3</v>
      </c>
      <c r="B21" s="214" t="s">
        <v>370</v>
      </c>
      <c r="C21" s="245" t="s">
        <v>371</v>
      </c>
      <c r="D21" s="216" t="s">
        <v>92</v>
      </c>
      <c r="E21" s="219">
        <v>36.845280000000002</v>
      </c>
      <c r="F21" s="225"/>
      <c r="G21" s="224">
        <f>ROUND(E21*F21,2)</f>
        <v>0</v>
      </c>
      <c r="H21" s="223" t="s">
        <v>93</v>
      </c>
      <c r="I21" s="229" t="s">
        <v>94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>
        <v>21</v>
      </c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</row>
    <row r="22" spans="1:60" outlineLevel="1" x14ac:dyDescent="0.2">
      <c r="A22" s="227"/>
      <c r="B22" s="214"/>
      <c r="C22" s="306" t="s">
        <v>372</v>
      </c>
      <c r="D22" s="307"/>
      <c r="E22" s="308"/>
      <c r="F22" s="309"/>
      <c r="G22" s="310"/>
      <c r="H22" s="223"/>
      <c r="I22" s="229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206" t="str">
        <f>C22</f>
        <v>včetně strojního přemístění materiálu pro zásyp ze vzdálenosti do 10 m od okraje zásypu</v>
      </c>
      <c r="BB22" s="32"/>
      <c r="BC22" s="32"/>
      <c r="BD22" s="32"/>
      <c r="BE22" s="32"/>
      <c r="BF22" s="32"/>
      <c r="BG22" s="32"/>
      <c r="BH22" s="32"/>
    </row>
    <row r="23" spans="1:60" outlineLevel="1" x14ac:dyDescent="0.2">
      <c r="A23" s="227"/>
      <c r="B23" s="214"/>
      <c r="C23" s="246" t="s">
        <v>415</v>
      </c>
      <c r="D23" s="217"/>
      <c r="E23" s="220">
        <v>50.4</v>
      </c>
      <c r="F23" s="224"/>
      <c r="G23" s="224"/>
      <c r="H23" s="223"/>
      <c r="I23" s="229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</row>
    <row r="24" spans="1:60" outlineLevel="1" x14ac:dyDescent="0.2">
      <c r="A24" s="227"/>
      <c r="B24" s="214"/>
      <c r="C24" s="246" t="s">
        <v>416</v>
      </c>
      <c r="D24" s="217"/>
      <c r="E24" s="220">
        <v>-11.52</v>
      </c>
      <c r="F24" s="224"/>
      <c r="G24" s="224"/>
      <c r="H24" s="223"/>
      <c r="I24" s="229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</row>
    <row r="25" spans="1:60" outlineLevel="1" x14ac:dyDescent="0.2">
      <c r="A25" s="227"/>
      <c r="B25" s="214"/>
      <c r="C25" s="246" t="s">
        <v>417</v>
      </c>
      <c r="D25" s="217"/>
      <c r="E25" s="220">
        <v>-2.0347200000000001</v>
      </c>
      <c r="F25" s="224"/>
      <c r="G25" s="224"/>
      <c r="H25" s="223"/>
      <c r="I25" s="229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</row>
    <row r="26" spans="1:60" outlineLevel="1" x14ac:dyDescent="0.2">
      <c r="A26" s="227"/>
      <c r="B26" s="214"/>
      <c r="C26" s="290"/>
      <c r="D26" s="291"/>
      <c r="E26" s="292"/>
      <c r="F26" s="293"/>
      <c r="G26" s="294"/>
      <c r="H26" s="223"/>
      <c r="I26" s="229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</row>
    <row r="27" spans="1:60" outlineLevel="1" x14ac:dyDescent="0.2">
      <c r="A27" s="227">
        <v>4</v>
      </c>
      <c r="B27" s="214" t="s">
        <v>378</v>
      </c>
      <c r="C27" s="245" t="s">
        <v>379</v>
      </c>
      <c r="D27" s="216" t="s">
        <v>92</v>
      </c>
      <c r="E27" s="219">
        <v>11.425800000000001</v>
      </c>
      <c r="F27" s="225"/>
      <c r="G27" s="224">
        <f>ROUND(E27*F27,2)</f>
        <v>0</v>
      </c>
      <c r="H27" s="223"/>
      <c r="I27" s="229" t="s">
        <v>259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>
        <v>21</v>
      </c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</row>
    <row r="28" spans="1:60" outlineLevel="1" x14ac:dyDescent="0.2">
      <c r="A28" s="227"/>
      <c r="B28" s="214"/>
      <c r="C28" s="246" t="s">
        <v>418</v>
      </c>
      <c r="D28" s="217"/>
      <c r="E28" s="220">
        <v>11.52</v>
      </c>
      <c r="F28" s="224"/>
      <c r="G28" s="224"/>
      <c r="H28" s="223"/>
      <c r="I28" s="229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</row>
    <row r="29" spans="1:60" outlineLevel="1" x14ac:dyDescent="0.2">
      <c r="A29" s="227"/>
      <c r="B29" s="214"/>
      <c r="C29" s="246" t="s">
        <v>419</v>
      </c>
      <c r="D29" s="217"/>
      <c r="E29" s="220">
        <v>-9.4200000000000006E-2</v>
      </c>
      <c r="F29" s="224"/>
      <c r="G29" s="224"/>
      <c r="H29" s="223"/>
      <c r="I29" s="229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</row>
    <row r="30" spans="1:60" outlineLevel="1" x14ac:dyDescent="0.2">
      <c r="A30" s="227"/>
      <c r="B30" s="214"/>
      <c r="C30" s="290"/>
      <c r="D30" s="291"/>
      <c r="E30" s="292"/>
      <c r="F30" s="293"/>
      <c r="G30" s="294"/>
      <c r="H30" s="223"/>
      <c r="I30" s="229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</row>
    <row r="31" spans="1:60" x14ac:dyDescent="0.2">
      <c r="A31" s="226" t="s">
        <v>87</v>
      </c>
      <c r="B31" s="213" t="s">
        <v>63</v>
      </c>
      <c r="C31" s="244" t="s">
        <v>64</v>
      </c>
      <c r="D31" s="215"/>
      <c r="E31" s="218"/>
      <c r="F31" s="311">
        <f>SUM(G32:G62)</f>
        <v>0</v>
      </c>
      <c r="G31" s="312"/>
      <c r="H31" s="222"/>
      <c r="I31" s="228"/>
    </row>
    <row r="32" spans="1:60" outlineLevel="1" x14ac:dyDescent="0.2">
      <c r="A32" s="227"/>
      <c r="B32" s="313" t="s">
        <v>420</v>
      </c>
      <c r="C32" s="314"/>
      <c r="D32" s="315"/>
      <c r="E32" s="316"/>
      <c r="F32" s="317"/>
      <c r="G32" s="318"/>
      <c r="H32" s="223"/>
      <c r="I32" s="229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>
        <v>0</v>
      </c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</row>
    <row r="33" spans="1:60" outlineLevel="1" x14ac:dyDescent="0.2">
      <c r="A33" s="227"/>
      <c r="B33" s="295" t="s">
        <v>421</v>
      </c>
      <c r="C33" s="296"/>
      <c r="D33" s="297"/>
      <c r="E33" s="298"/>
      <c r="F33" s="299"/>
      <c r="G33" s="300"/>
      <c r="H33" s="223"/>
      <c r="I33" s="229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outlineLevel="1" x14ac:dyDescent="0.2">
      <c r="A34" s="227">
        <v>5</v>
      </c>
      <c r="B34" s="214" t="s">
        <v>422</v>
      </c>
      <c r="C34" s="245" t="s">
        <v>423</v>
      </c>
      <c r="D34" s="216" t="s">
        <v>130</v>
      </c>
      <c r="E34" s="219">
        <v>48</v>
      </c>
      <c r="F34" s="225"/>
      <c r="G34" s="224">
        <f>ROUND(E34*F34,2)</f>
        <v>0</v>
      </c>
      <c r="H34" s="223" t="s">
        <v>389</v>
      </c>
      <c r="I34" s="229" t="s">
        <v>94</v>
      </c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>
        <v>21</v>
      </c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</row>
    <row r="35" spans="1:60" outlineLevel="1" x14ac:dyDescent="0.2">
      <c r="A35" s="227"/>
      <c r="B35" s="214"/>
      <c r="C35" s="290"/>
      <c r="D35" s="291"/>
      <c r="E35" s="292"/>
      <c r="F35" s="293"/>
      <c r="G35" s="294"/>
      <c r="H35" s="223"/>
      <c r="I35" s="229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</row>
    <row r="36" spans="1:60" outlineLevel="1" x14ac:dyDescent="0.2">
      <c r="A36" s="227"/>
      <c r="B36" s="295" t="s">
        <v>424</v>
      </c>
      <c r="C36" s="296"/>
      <c r="D36" s="297"/>
      <c r="E36" s="298"/>
      <c r="F36" s="299"/>
      <c r="G36" s="300"/>
      <c r="H36" s="223"/>
      <c r="I36" s="229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>
        <v>0</v>
      </c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</row>
    <row r="37" spans="1:60" outlineLevel="1" x14ac:dyDescent="0.2">
      <c r="A37" s="227">
        <v>6</v>
      </c>
      <c r="B37" s="214" t="s">
        <v>425</v>
      </c>
      <c r="C37" s="245" t="s">
        <v>426</v>
      </c>
      <c r="D37" s="216" t="s">
        <v>157</v>
      </c>
      <c r="E37" s="219">
        <v>1</v>
      </c>
      <c r="F37" s="225"/>
      <c r="G37" s="224">
        <f>ROUND(E37*F37,2)</f>
        <v>0</v>
      </c>
      <c r="H37" s="223" t="s">
        <v>389</v>
      </c>
      <c r="I37" s="229" t="s">
        <v>94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>
        <v>21</v>
      </c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outlineLevel="1" x14ac:dyDescent="0.2">
      <c r="A38" s="227"/>
      <c r="B38" s="214"/>
      <c r="C38" s="290"/>
      <c r="D38" s="291"/>
      <c r="E38" s="292"/>
      <c r="F38" s="293"/>
      <c r="G38" s="294"/>
      <c r="H38" s="223"/>
      <c r="I38" s="229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</row>
    <row r="39" spans="1:60" outlineLevel="1" x14ac:dyDescent="0.2">
      <c r="A39" s="227"/>
      <c r="B39" s="295" t="s">
        <v>427</v>
      </c>
      <c r="C39" s="296"/>
      <c r="D39" s="297"/>
      <c r="E39" s="298"/>
      <c r="F39" s="299"/>
      <c r="G39" s="300"/>
      <c r="H39" s="223"/>
      <c r="I39" s="229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>
        <v>0</v>
      </c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outlineLevel="1" x14ac:dyDescent="0.2">
      <c r="A40" s="227"/>
      <c r="B40" s="295" t="s">
        <v>428</v>
      </c>
      <c r="C40" s="296"/>
      <c r="D40" s="297"/>
      <c r="E40" s="298"/>
      <c r="F40" s="299"/>
      <c r="G40" s="300"/>
      <c r="H40" s="223"/>
      <c r="I40" s="229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</row>
    <row r="41" spans="1:60" outlineLevel="1" x14ac:dyDescent="0.2">
      <c r="A41" s="227">
        <v>7</v>
      </c>
      <c r="B41" s="214" t="s">
        <v>429</v>
      </c>
      <c r="C41" s="245" t="s">
        <v>430</v>
      </c>
      <c r="D41" s="216" t="s">
        <v>130</v>
      </c>
      <c r="E41" s="219">
        <v>48</v>
      </c>
      <c r="F41" s="225"/>
      <c r="G41" s="224">
        <f>ROUND(E41*F41,2)</f>
        <v>0</v>
      </c>
      <c r="H41" s="223" t="s">
        <v>389</v>
      </c>
      <c r="I41" s="229" t="s">
        <v>94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>
        <v>21</v>
      </c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outlineLevel="1" x14ac:dyDescent="0.2">
      <c r="A42" s="227"/>
      <c r="B42" s="214"/>
      <c r="C42" s="290"/>
      <c r="D42" s="291"/>
      <c r="E42" s="292"/>
      <c r="F42" s="293"/>
      <c r="G42" s="294"/>
      <c r="H42" s="223"/>
      <c r="I42" s="229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</row>
    <row r="43" spans="1:60" outlineLevel="1" x14ac:dyDescent="0.2">
      <c r="A43" s="227"/>
      <c r="B43" s="295" t="s">
        <v>431</v>
      </c>
      <c r="C43" s="296"/>
      <c r="D43" s="297"/>
      <c r="E43" s="298"/>
      <c r="F43" s="299"/>
      <c r="G43" s="300"/>
      <c r="H43" s="223"/>
      <c r="I43" s="229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>
        <v>0</v>
      </c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</row>
    <row r="44" spans="1:60" outlineLevel="1" x14ac:dyDescent="0.2">
      <c r="A44" s="227"/>
      <c r="B44" s="295" t="s">
        <v>432</v>
      </c>
      <c r="C44" s="296"/>
      <c r="D44" s="297"/>
      <c r="E44" s="298"/>
      <c r="F44" s="299"/>
      <c r="G44" s="300"/>
      <c r="H44" s="223"/>
      <c r="I44" s="229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</row>
    <row r="45" spans="1:60" outlineLevel="1" x14ac:dyDescent="0.2">
      <c r="A45" s="227">
        <v>8</v>
      </c>
      <c r="B45" s="214" t="s">
        <v>433</v>
      </c>
      <c r="C45" s="245" t="s">
        <v>434</v>
      </c>
      <c r="D45" s="216" t="s">
        <v>130</v>
      </c>
      <c r="E45" s="219">
        <v>48</v>
      </c>
      <c r="F45" s="225"/>
      <c r="G45" s="224">
        <f>ROUND(E45*F45,2)</f>
        <v>0</v>
      </c>
      <c r="H45" s="223" t="s">
        <v>389</v>
      </c>
      <c r="I45" s="229" t="s">
        <v>94</v>
      </c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>
        <v>21</v>
      </c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</row>
    <row r="46" spans="1:60" outlineLevel="1" x14ac:dyDescent="0.2">
      <c r="A46" s="227"/>
      <c r="B46" s="214"/>
      <c r="C46" s="290"/>
      <c r="D46" s="291"/>
      <c r="E46" s="292"/>
      <c r="F46" s="293"/>
      <c r="G46" s="294"/>
      <c r="H46" s="223"/>
      <c r="I46" s="229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</row>
    <row r="47" spans="1:60" outlineLevel="1" x14ac:dyDescent="0.2">
      <c r="A47" s="227"/>
      <c r="B47" s="295" t="s">
        <v>435</v>
      </c>
      <c r="C47" s="296"/>
      <c r="D47" s="297"/>
      <c r="E47" s="298"/>
      <c r="F47" s="299"/>
      <c r="G47" s="300"/>
      <c r="H47" s="223"/>
      <c r="I47" s="229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>
        <v>0</v>
      </c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outlineLevel="1" x14ac:dyDescent="0.2">
      <c r="A48" s="227">
        <v>9</v>
      </c>
      <c r="B48" s="214" t="s">
        <v>436</v>
      </c>
      <c r="C48" s="245" t="s">
        <v>437</v>
      </c>
      <c r="D48" s="216" t="s">
        <v>130</v>
      </c>
      <c r="E48" s="219">
        <v>48</v>
      </c>
      <c r="F48" s="225"/>
      <c r="G48" s="224">
        <f>ROUND(E48*F48,2)</f>
        <v>0</v>
      </c>
      <c r="H48" s="223" t="s">
        <v>438</v>
      </c>
      <c r="I48" s="229" t="s">
        <v>94</v>
      </c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>
        <v>21</v>
      </c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</row>
    <row r="49" spans="1:60" outlineLevel="1" x14ac:dyDescent="0.2">
      <c r="A49" s="227"/>
      <c r="B49" s="214"/>
      <c r="C49" s="290"/>
      <c r="D49" s="291"/>
      <c r="E49" s="292"/>
      <c r="F49" s="293"/>
      <c r="G49" s="294"/>
      <c r="H49" s="223"/>
      <c r="I49" s="229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outlineLevel="1" x14ac:dyDescent="0.2">
      <c r="A50" s="227"/>
      <c r="B50" s="295" t="s">
        <v>439</v>
      </c>
      <c r="C50" s="296"/>
      <c r="D50" s="297"/>
      <c r="E50" s="298"/>
      <c r="F50" s="299"/>
      <c r="G50" s="300"/>
      <c r="H50" s="223"/>
      <c r="I50" s="229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>
        <v>0</v>
      </c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</row>
    <row r="51" spans="1:60" outlineLevel="1" x14ac:dyDescent="0.2">
      <c r="A51" s="227"/>
      <c r="B51" s="295" t="s">
        <v>440</v>
      </c>
      <c r="C51" s="296"/>
      <c r="D51" s="297"/>
      <c r="E51" s="298"/>
      <c r="F51" s="299"/>
      <c r="G51" s="300"/>
      <c r="H51" s="223"/>
      <c r="I51" s="229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</row>
    <row r="52" spans="1:60" outlineLevel="1" x14ac:dyDescent="0.2">
      <c r="A52" s="227">
        <v>10</v>
      </c>
      <c r="B52" s="214" t="s">
        <v>441</v>
      </c>
      <c r="C52" s="245" t="s">
        <v>442</v>
      </c>
      <c r="D52" s="216" t="s">
        <v>130</v>
      </c>
      <c r="E52" s="219">
        <v>48</v>
      </c>
      <c r="F52" s="225"/>
      <c r="G52" s="224">
        <f>ROUND(E52*F52,2)</f>
        <v>0</v>
      </c>
      <c r="H52" s="223" t="s">
        <v>443</v>
      </c>
      <c r="I52" s="229" t="s">
        <v>94</v>
      </c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>
        <v>21</v>
      </c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</row>
    <row r="53" spans="1:60" outlineLevel="1" x14ac:dyDescent="0.2">
      <c r="A53" s="227"/>
      <c r="B53" s="214"/>
      <c r="C53" s="290"/>
      <c r="D53" s="291"/>
      <c r="E53" s="292"/>
      <c r="F53" s="293"/>
      <c r="G53" s="294"/>
      <c r="H53" s="223"/>
      <c r="I53" s="229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</row>
    <row r="54" spans="1:60" outlineLevel="1" x14ac:dyDescent="0.2">
      <c r="A54" s="227">
        <v>11</v>
      </c>
      <c r="B54" s="214" t="s">
        <v>396</v>
      </c>
      <c r="C54" s="245" t="s">
        <v>444</v>
      </c>
      <c r="D54" s="216" t="s">
        <v>130</v>
      </c>
      <c r="E54" s="219">
        <v>6</v>
      </c>
      <c r="F54" s="225"/>
      <c r="G54" s="224">
        <f>ROUND(E54*F54,2)</f>
        <v>0</v>
      </c>
      <c r="H54" s="223"/>
      <c r="I54" s="229" t="s">
        <v>259</v>
      </c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>
        <v>21</v>
      </c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</row>
    <row r="55" spans="1:60" outlineLevel="1" x14ac:dyDescent="0.2">
      <c r="A55" s="227"/>
      <c r="B55" s="214"/>
      <c r="C55" s="290"/>
      <c r="D55" s="291"/>
      <c r="E55" s="292"/>
      <c r="F55" s="293"/>
      <c r="G55" s="294"/>
      <c r="H55" s="223"/>
      <c r="I55" s="229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</row>
    <row r="56" spans="1:60" outlineLevel="1" x14ac:dyDescent="0.2">
      <c r="A56" s="227">
        <v>12</v>
      </c>
      <c r="B56" s="214" t="s">
        <v>445</v>
      </c>
      <c r="C56" s="245" t="s">
        <v>446</v>
      </c>
      <c r="D56" s="216" t="s">
        <v>258</v>
      </c>
      <c r="E56" s="219">
        <v>1</v>
      </c>
      <c r="F56" s="225"/>
      <c r="G56" s="224">
        <f>ROUND(E56*F56,2)</f>
        <v>0</v>
      </c>
      <c r="H56" s="223"/>
      <c r="I56" s="229" t="s">
        <v>259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>
        <v>21</v>
      </c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</row>
    <row r="57" spans="1:60" outlineLevel="1" x14ac:dyDescent="0.2">
      <c r="A57" s="227"/>
      <c r="B57" s="214"/>
      <c r="C57" s="290"/>
      <c r="D57" s="291"/>
      <c r="E57" s="292"/>
      <c r="F57" s="293"/>
      <c r="G57" s="294"/>
      <c r="H57" s="223"/>
      <c r="I57" s="229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outlineLevel="1" x14ac:dyDescent="0.2">
      <c r="A58" s="227">
        <v>13</v>
      </c>
      <c r="B58" s="214" t="s">
        <v>447</v>
      </c>
      <c r="C58" s="245" t="s">
        <v>448</v>
      </c>
      <c r="D58" s="216" t="s">
        <v>258</v>
      </c>
      <c r="E58" s="219">
        <v>1</v>
      </c>
      <c r="F58" s="225"/>
      <c r="G58" s="224">
        <f>ROUND(E58*F58,2)</f>
        <v>0</v>
      </c>
      <c r="H58" s="223"/>
      <c r="I58" s="229" t="s">
        <v>259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>
        <v>21</v>
      </c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</row>
    <row r="59" spans="1:60" outlineLevel="1" x14ac:dyDescent="0.2">
      <c r="A59" s="227"/>
      <c r="B59" s="214"/>
      <c r="C59" s="290"/>
      <c r="D59" s="291"/>
      <c r="E59" s="292"/>
      <c r="F59" s="293"/>
      <c r="G59" s="294"/>
      <c r="H59" s="223"/>
      <c r="I59" s="229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outlineLevel="1" x14ac:dyDescent="0.2">
      <c r="A60" s="227">
        <v>14</v>
      </c>
      <c r="B60" s="214" t="s">
        <v>449</v>
      </c>
      <c r="C60" s="245" t="s">
        <v>450</v>
      </c>
      <c r="D60" s="216" t="s">
        <v>130</v>
      </c>
      <c r="E60" s="219">
        <v>48.72</v>
      </c>
      <c r="F60" s="225"/>
      <c r="G60" s="224">
        <f>ROUND(E60*F60,2)</f>
        <v>0</v>
      </c>
      <c r="H60" s="223" t="s">
        <v>451</v>
      </c>
      <c r="I60" s="229" t="s">
        <v>94</v>
      </c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>
        <v>21</v>
      </c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</row>
    <row r="61" spans="1:60" outlineLevel="1" x14ac:dyDescent="0.2">
      <c r="A61" s="227"/>
      <c r="B61" s="214"/>
      <c r="C61" s="246" t="s">
        <v>452</v>
      </c>
      <c r="D61" s="217"/>
      <c r="E61" s="220">
        <v>48.72</v>
      </c>
      <c r="F61" s="224"/>
      <c r="G61" s="224"/>
      <c r="H61" s="223"/>
      <c r="I61" s="229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outlineLevel="1" x14ac:dyDescent="0.2">
      <c r="A62" s="227"/>
      <c r="B62" s="214"/>
      <c r="C62" s="290"/>
      <c r="D62" s="291"/>
      <c r="E62" s="292"/>
      <c r="F62" s="293"/>
      <c r="G62" s="294"/>
      <c r="H62" s="223"/>
      <c r="I62" s="229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x14ac:dyDescent="0.2">
      <c r="A63" s="226" t="s">
        <v>87</v>
      </c>
      <c r="B63" s="213" t="s">
        <v>65</v>
      </c>
      <c r="C63" s="244" t="s">
        <v>66</v>
      </c>
      <c r="D63" s="215"/>
      <c r="E63" s="218"/>
      <c r="F63" s="311">
        <f>SUM(G64:G71)</f>
        <v>0</v>
      </c>
      <c r="G63" s="312"/>
      <c r="H63" s="222"/>
      <c r="I63" s="228"/>
    </row>
    <row r="64" spans="1:60" outlineLevel="1" x14ac:dyDescent="0.2">
      <c r="A64" s="227"/>
      <c r="B64" s="313" t="s">
        <v>402</v>
      </c>
      <c r="C64" s="314"/>
      <c r="D64" s="315"/>
      <c r="E64" s="316"/>
      <c r="F64" s="317"/>
      <c r="G64" s="318"/>
      <c r="H64" s="223"/>
      <c r="I64" s="229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>
        <v>0</v>
      </c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</row>
    <row r="65" spans="1:60" outlineLevel="1" x14ac:dyDescent="0.2">
      <c r="A65" s="227"/>
      <c r="B65" s="295" t="s">
        <v>403</v>
      </c>
      <c r="C65" s="296"/>
      <c r="D65" s="297"/>
      <c r="E65" s="298"/>
      <c r="F65" s="299"/>
      <c r="G65" s="300"/>
      <c r="H65" s="223"/>
      <c r="I65" s="229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outlineLevel="1" x14ac:dyDescent="0.2">
      <c r="A66" s="227">
        <v>15</v>
      </c>
      <c r="B66" s="214" t="s">
        <v>404</v>
      </c>
      <c r="C66" s="245" t="s">
        <v>405</v>
      </c>
      <c r="D66" s="216" t="s">
        <v>122</v>
      </c>
      <c r="E66" s="219">
        <v>19.473379999999999</v>
      </c>
      <c r="F66" s="225"/>
      <c r="G66" s="224">
        <f>ROUND(E66*F66,2)</f>
        <v>0</v>
      </c>
      <c r="H66" s="223" t="s">
        <v>389</v>
      </c>
      <c r="I66" s="229" t="s">
        <v>94</v>
      </c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>
        <v>21</v>
      </c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</row>
    <row r="67" spans="1:60" outlineLevel="1" x14ac:dyDescent="0.2">
      <c r="A67" s="227"/>
      <c r="B67" s="214"/>
      <c r="C67" s="306" t="s">
        <v>406</v>
      </c>
      <c r="D67" s="307"/>
      <c r="E67" s="308"/>
      <c r="F67" s="309"/>
      <c r="G67" s="310"/>
      <c r="H67" s="223"/>
      <c r="I67" s="229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206" t="str">
        <f>C67</f>
        <v>na vzdálenost 15 m od hrany výkopu nebo od okraje šachty</v>
      </c>
      <c r="BB67" s="32"/>
      <c r="BC67" s="32"/>
      <c r="BD67" s="32"/>
      <c r="BE67" s="32"/>
      <c r="BF67" s="32"/>
      <c r="BG67" s="32"/>
      <c r="BH67" s="32"/>
    </row>
    <row r="68" spans="1:60" outlineLevel="1" x14ac:dyDescent="0.2">
      <c r="A68" s="227"/>
      <c r="B68" s="214"/>
      <c r="C68" s="246" t="s">
        <v>124</v>
      </c>
      <c r="D68" s="217"/>
      <c r="E68" s="220"/>
      <c r="F68" s="224"/>
      <c r="G68" s="224"/>
      <c r="H68" s="223"/>
      <c r="I68" s="229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</row>
    <row r="69" spans="1:60" outlineLevel="1" x14ac:dyDescent="0.2">
      <c r="A69" s="227"/>
      <c r="B69" s="214"/>
      <c r="C69" s="246" t="s">
        <v>453</v>
      </c>
      <c r="D69" s="217"/>
      <c r="E69" s="220"/>
      <c r="F69" s="224"/>
      <c r="G69" s="224"/>
      <c r="H69" s="223"/>
      <c r="I69" s="229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0" spans="1:60" outlineLevel="1" x14ac:dyDescent="0.2">
      <c r="A70" s="227"/>
      <c r="B70" s="214"/>
      <c r="C70" s="246" t="s">
        <v>454</v>
      </c>
      <c r="D70" s="217"/>
      <c r="E70" s="220">
        <v>19.473379999999999</v>
      </c>
      <c r="F70" s="224"/>
      <c r="G70" s="224"/>
      <c r="H70" s="223"/>
      <c r="I70" s="229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</row>
    <row r="71" spans="1:60" outlineLevel="1" x14ac:dyDescent="0.2">
      <c r="A71" s="227"/>
      <c r="B71" s="214"/>
      <c r="C71" s="290"/>
      <c r="D71" s="291"/>
      <c r="E71" s="292"/>
      <c r="F71" s="293"/>
      <c r="G71" s="294"/>
      <c r="H71" s="223"/>
      <c r="I71" s="229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</row>
    <row r="72" spans="1:60" x14ac:dyDescent="0.2">
      <c r="A72" s="226" t="s">
        <v>87</v>
      </c>
      <c r="B72" s="213" t="s">
        <v>69</v>
      </c>
      <c r="C72" s="244" t="s">
        <v>70</v>
      </c>
      <c r="D72" s="215"/>
      <c r="E72" s="218"/>
      <c r="F72" s="311">
        <f>SUM(G73:G90)</f>
        <v>0</v>
      </c>
      <c r="G72" s="312"/>
      <c r="H72" s="222"/>
      <c r="I72" s="228"/>
    </row>
    <row r="73" spans="1:60" outlineLevel="1" x14ac:dyDescent="0.2">
      <c r="A73" s="227"/>
      <c r="B73" s="313" t="s">
        <v>237</v>
      </c>
      <c r="C73" s="314"/>
      <c r="D73" s="315"/>
      <c r="E73" s="316"/>
      <c r="F73" s="317"/>
      <c r="G73" s="318"/>
      <c r="H73" s="223"/>
      <c r="I73" s="229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>
        <v>0</v>
      </c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</row>
    <row r="74" spans="1:60" outlineLevel="1" x14ac:dyDescent="0.2">
      <c r="A74" s="227">
        <v>16</v>
      </c>
      <c r="B74" s="214" t="s">
        <v>455</v>
      </c>
      <c r="C74" s="245" t="s">
        <v>456</v>
      </c>
      <c r="D74" s="216" t="s">
        <v>157</v>
      </c>
      <c r="E74" s="219">
        <v>1</v>
      </c>
      <c r="F74" s="225"/>
      <c r="G74" s="224">
        <f>ROUND(E74*F74,2)</f>
        <v>0</v>
      </c>
      <c r="H74" s="223" t="s">
        <v>131</v>
      </c>
      <c r="I74" s="229" t="s">
        <v>94</v>
      </c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>
        <v>21</v>
      </c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</row>
    <row r="75" spans="1:60" outlineLevel="1" x14ac:dyDescent="0.2">
      <c r="A75" s="227"/>
      <c r="B75" s="214"/>
      <c r="C75" s="290"/>
      <c r="D75" s="291"/>
      <c r="E75" s="292"/>
      <c r="F75" s="293"/>
      <c r="G75" s="294"/>
      <c r="H75" s="223"/>
      <c r="I75" s="229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</row>
    <row r="76" spans="1:60" outlineLevel="1" x14ac:dyDescent="0.2">
      <c r="A76" s="227">
        <v>17</v>
      </c>
      <c r="B76" s="214" t="s">
        <v>242</v>
      </c>
      <c r="C76" s="245" t="s">
        <v>457</v>
      </c>
      <c r="D76" s="216" t="s">
        <v>157</v>
      </c>
      <c r="E76" s="219">
        <v>1</v>
      </c>
      <c r="F76" s="225"/>
      <c r="G76" s="224">
        <f>ROUND(E76*F76,2)</f>
        <v>0</v>
      </c>
      <c r="H76" s="223" t="s">
        <v>131</v>
      </c>
      <c r="I76" s="229" t="s">
        <v>94</v>
      </c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>
        <v>21</v>
      </c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</row>
    <row r="77" spans="1:60" outlineLevel="1" x14ac:dyDescent="0.2">
      <c r="A77" s="227"/>
      <c r="B77" s="214"/>
      <c r="C77" s="290"/>
      <c r="D77" s="291"/>
      <c r="E77" s="292"/>
      <c r="F77" s="293"/>
      <c r="G77" s="294"/>
      <c r="H77" s="223"/>
      <c r="I77" s="229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</row>
    <row r="78" spans="1:60" outlineLevel="1" x14ac:dyDescent="0.2">
      <c r="A78" s="227">
        <v>18</v>
      </c>
      <c r="B78" s="214" t="s">
        <v>246</v>
      </c>
      <c r="C78" s="245" t="s">
        <v>458</v>
      </c>
      <c r="D78" s="216" t="s">
        <v>157</v>
      </c>
      <c r="E78" s="219">
        <v>1</v>
      </c>
      <c r="F78" s="225"/>
      <c r="G78" s="224">
        <f>ROUND(E78*F78,2)</f>
        <v>0</v>
      </c>
      <c r="H78" s="223" t="s">
        <v>131</v>
      </c>
      <c r="I78" s="229" t="s">
        <v>94</v>
      </c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>
        <v>21</v>
      </c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</row>
    <row r="79" spans="1:60" outlineLevel="1" x14ac:dyDescent="0.2">
      <c r="A79" s="227"/>
      <c r="B79" s="214"/>
      <c r="C79" s="290"/>
      <c r="D79" s="291"/>
      <c r="E79" s="292"/>
      <c r="F79" s="293"/>
      <c r="G79" s="294"/>
      <c r="H79" s="223"/>
      <c r="I79" s="229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</row>
    <row r="80" spans="1:60" outlineLevel="1" x14ac:dyDescent="0.2">
      <c r="A80" s="227"/>
      <c r="B80" s="295" t="s">
        <v>459</v>
      </c>
      <c r="C80" s="296"/>
      <c r="D80" s="297"/>
      <c r="E80" s="298"/>
      <c r="F80" s="299"/>
      <c r="G80" s="300"/>
      <c r="H80" s="223"/>
      <c r="I80" s="229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>
        <v>0</v>
      </c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</row>
    <row r="81" spans="1:60" outlineLevel="1" x14ac:dyDescent="0.2">
      <c r="A81" s="227"/>
      <c r="B81" s="295" t="s">
        <v>460</v>
      </c>
      <c r="C81" s="296"/>
      <c r="D81" s="297"/>
      <c r="E81" s="298"/>
      <c r="F81" s="299"/>
      <c r="G81" s="300"/>
      <c r="H81" s="223"/>
      <c r="I81" s="229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>
        <v>1</v>
      </c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</row>
    <row r="82" spans="1:60" ht="22.5" outlineLevel="1" x14ac:dyDescent="0.2">
      <c r="A82" s="227">
        <v>19</v>
      </c>
      <c r="B82" s="214" t="s">
        <v>461</v>
      </c>
      <c r="C82" s="245" t="s">
        <v>462</v>
      </c>
      <c r="D82" s="216" t="s">
        <v>157</v>
      </c>
      <c r="E82" s="219">
        <v>1</v>
      </c>
      <c r="F82" s="225"/>
      <c r="G82" s="224">
        <f>ROUND(E82*F82,2)</f>
        <v>0</v>
      </c>
      <c r="H82" s="223" t="s">
        <v>131</v>
      </c>
      <c r="I82" s="229" t="s">
        <v>94</v>
      </c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>
        <v>21</v>
      </c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</row>
    <row r="83" spans="1:60" outlineLevel="1" x14ac:dyDescent="0.2">
      <c r="A83" s="227"/>
      <c r="B83" s="214"/>
      <c r="C83" s="290"/>
      <c r="D83" s="291"/>
      <c r="E83" s="292"/>
      <c r="F83" s="293"/>
      <c r="G83" s="294"/>
      <c r="H83" s="223"/>
      <c r="I83" s="229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</row>
    <row r="84" spans="1:60" outlineLevel="1" x14ac:dyDescent="0.2">
      <c r="A84" s="227"/>
      <c r="B84" s="295" t="s">
        <v>260</v>
      </c>
      <c r="C84" s="296"/>
      <c r="D84" s="297"/>
      <c r="E84" s="298"/>
      <c r="F84" s="299"/>
      <c r="G84" s="300"/>
      <c r="H84" s="223"/>
      <c r="I84" s="229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>
        <v>0</v>
      </c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</row>
    <row r="85" spans="1:60" outlineLevel="1" x14ac:dyDescent="0.2">
      <c r="A85" s="227"/>
      <c r="B85" s="295" t="s">
        <v>261</v>
      </c>
      <c r="C85" s="296"/>
      <c r="D85" s="297"/>
      <c r="E85" s="298"/>
      <c r="F85" s="299"/>
      <c r="G85" s="300"/>
      <c r="H85" s="223"/>
      <c r="I85" s="229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</row>
    <row r="86" spans="1:60" outlineLevel="1" x14ac:dyDescent="0.2">
      <c r="A86" s="227">
        <v>20</v>
      </c>
      <c r="B86" s="214" t="s">
        <v>463</v>
      </c>
      <c r="C86" s="245" t="s">
        <v>464</v>
      </c>
      <c r="D86" s="216" t="s">
        <v>122</v>
      </c>
      <c r="E86" s="219">
        <v>8.6899999999999998E-3</v>
      </c>
      <c r="F86" s="225"/>
      <c r="G86" s="224">
        <f>ROUND(E86*F86,2)</f>
        <v>0</v>
      </c>
      <c r="H86" s="223" t="s">
        <v>131</v>
      </c>
      <c r="I86" s="229" t="s">
        <v>94</v>
      </c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>
        <v>21</v>
      </c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</row>
    <row r="87" spans="1:60" outlineLevel="1" x14ac:dyDescent="0.2">
      <c r="A87" s="227"/>
      <c r="B87" s="214"/>
      <c r="C87" s="246" t="s">
        <v>124</v>
      </c>
      <c r="D87" s="217"/>
      <c r="E87" s="220"/>
      <c r="F87" s="224"/>
      <c r="G87" s="224"/>
      <c r="H87" s="223"/>
      <c r="I87" s="229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</row>
    <row r="88" spans="1:60" outlineLevel="1" x14ac:dyDescent="0.2">
      <c r="A88" s="227"/>
      <c r="B88" s="214"/>
      <c r="C88" s="246" t="s">
        <v>465</v>
      </c>
      <c r="D88" s="217"/>
      <c r="E88" s="220"/>
      <c r="F88" s="224"/>
      <c r="G88" s="224"/>
      <c r="H88" s="223"/>
      <c r="I88" s="229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</row>
    <row r="89" spans="1:60" outlineLevel="1" x14ac:dyDescent="0.2">
      <c r="A89" s="227"/>
      <c r="B89" s="214"/>
      <c r="C89" s="246" t="s">
        <v>466</v>
      </c>
      <c r="D89" s="217"/>
      <c r="E89" s="220">
        <v>8.6899999999999998E-3</v>
      </c>
      <c r="F89" s="224"/>
      <c r="G89" s="224"/>
      <c r="H89" s="223"/>
      <c r="I89" s="229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</row>
    <row r="90" spans="1:60" ht="13.5" outlineLevel="1" thickBot="1" x14ac:dyDescent="0.25">
      <c r="A90" s="235"/>
      <c r="B90" s="236"/>
      <c r="C90" s="301"/>
      <c r="D90" s="302"/>
      <c r="E90" s="303"/>
      <c r="F90" s="304"/>
      <c r="G90" s="305"/>
      <c r="H90" s="237"/>
      <c r="I90" s="238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</row>
    <row r="91" spans="1:60" hidden="1" x14ac:dyDescent="0.2">
      <c r="C91" s="247"/>
      <c r="D91" s="185"/>
      <c r="AK91">
        <f>SUM(AK1:AK90)</f>
        <v>0</v>
      </c>
      <c r="AL91">
        <f>SUM(AL1:AL90)</f>
        <v>0</v>
      </c>
      <c r="AN91">
        <v>15</v>
      </c>
      <c r="AO91">
        <v>21</v>
      </c>
    </row>
    <row r="92" spans="1:60" ht="13.5" hidden="1" thickBot="1" x14ac:dyDescent="0.25">
      <c r="A92" s="239"/>
      <c r="B92" s="240" t="s">
        <v>332</v>
      </c>
      <c r="C92" s="248"/>
      <c r="D92" s="241"/>
      <c r="E92" s="242"/>
      <c r="F92" s="242"/>
      <c r="G92" s="243">
        <f>F8+F31+F63+F72</f>
        <v>0</v>
      </c>
      <c r="AN92">
        <f>SUMIF(AM8:AM91,AN91,G8:G91)</f>
        <v>0</v>
      </c>
      <c r="AO92">
        <f>SUMIF(AM8:AM91,AO91,G8:G91)</f>
        <v>0</v>
      </c>
    </row>
    <row r="93" spans="1:60" x14ac:dyDescent="0.2">
      <c r="D93" s="185"/>
    </row>
    <row r="94" spans="1:60" x14ac:dyDescent="0.2">
      <c r="D94" s="185"/>
    </row>
    <row r="95" spans="1:60" x14ac:dyDescent="0.2">
      <c r="D95" s="185"/>
    </row>
    <row r="96" spans="1:60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7C2" sheet="1"/>
  <mergeCells count="51">
    <mergeCell ref="C13:G13"/>
    <mergeCell ref="A1:G1"/>
    <mergeCell ref="C7:G7"/>
    <mergeCell ref="F8:G8"/>
    <mergeCell ref="B9:G9"/>
    <mergeCell ref="B10:G10"/>
    <mergeCell ref="C35:G35"/>
    <mergeCell ref="B14:G14"/>
    <mergeCell ref="B15:G15"/>
    <mergeCell ref="C18:G18"/>
    <mergeCell ref="B19:G19"/>
    <mergeCell ref="B20:G20"/>
    <mergeCell ref="C22:G22"/>
    <mergeCell ref="C26:G26"/>
    <mergeCell ref="C30:G30"/>
    <mergeCell ref="F31:G31"/>
    <mergeCell ref="B32:G32"/>
    <mergeCell ref="B33:G33"/>
    <mergeCell ref="B51:G51"/>
    <mergeCell ref="B36:G36"/>
    <mergeCell ref="C38:G38"/>
    <mergeCell ref="B39:G39"/>
    <mergeCell ref="B40:G40"/>
    <mergeCell ref="C42:G42"/>
    <mergeCell ref="B43:G43"/>
    <mergeCell ref="B44:G44"/>
    <mergeCell ref="C46:G46"/>
    <mergeCell ref="B47:G47"/>
    <mergeCell ref="C49:G49"/>
    <mergeCell ref="B50:G50"/>
    <mergeCell ref="B73:G73"/>
    <mergeCell ref="C53:G53"/>
    <mergeCell ref="C55:G55"/>
    <mergeCell ref="C57:G57"/>
    <mergeCell ref="C59:G59"/>
    <mergeCell ref="C62:G62"/>
    <mergeCell ref="F63:G63"/>
    <mergeCell ref="B64:G64"/>
    <mergeCell ref="B65:G65"/>
    <mergeCell ref="C67:G67"/>
    <mergeCell ref="C71:G71"/>
    <mergeCell ref="F72:G72"/>
    <mergeCell ref="B84:G84"/>
    <mergeCell ref="B85:G85"/>
    <mergeCell ref="C90:G90"/>
    <mergeCell ref="C75:G75"/>
    <mergeCell ref="C77:G77"/>
    <mergeCell ref="C79:G79"/>
    <mergeCell ref="B80:G80"/>
    <mergeCell ref="B81:G81"/>
    <mergeCell ref="C83:G83"/>
  </mergeCells>
  <printOptions horizontalCentered="1" verticalCentered="1"/>
  <pageMargins left="0.59055118110236227" right="0.39370078740157483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22</vt:i4>
      </vt:variant>
    </vt:vector>
  </HeadingPairs>
  <TitlesOfParts>
    <vt:vector size="32" baseType="lpstr">
      <vt:lpstr>Uchazeč</vt:lpstr>
      <vt:lpstr>Stavba</vt:lpstr>
      <vt:lpstr>VzorObjekt</vt:lpstr>
      <vt:lpstr>VzorPolozky</vt:lpstr>
      <vt:lpstr>Rekapitulace Objekt 1</vt:lpstr>
      <vt:lpstr>1 1 Pol</vt:lpstr>
      <vt:lpstr>Rekapitulace Objekt 2</vt:lpstr>
      <vt:lpstr>2 2 Pol</vt:lpstr>
      <vt:lpstr>Rekapitulace Objekt 3</vt:lpstr>
      <vt:lpstr>3 3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'1 1 Pol'!Oblast_tisku</vt:lpstr>
      <vt:lpstr>'2 2 Pol'!Oblast_tisku</vt:lpstr>
      <vt:lpstr>'3 3 Pol'!Oblast_tisku</vt:lpstr>
      <vt:lpstr>'Rekapitulace Objekt 1'!Oblast_tisku</vt:lpstr>
      <vt:lpstr>'Rekapitulace Objekt 2'!Oblast_tisku</vt:lpstr>
      <vt:lpstr>'Rekapitulace Objekt 3'!Oblast_tisku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raval</cp:lastModifiedBy>
  <cp:lastPrinted>2015-02-09T12:16:02Z</cp:lastPrinted>
  <dcterms:created xsi:type="dcterms:W3CDTF">2009-04-08T07:15:50Z</dcterms:created>
  <dcterms:modified xsi:type="dcterms:W3CDTF">2015-02-09T12:17:13Z</dcterms:modified>
</cp:coreProperties>
</file>